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850e87544491320/Documents/CM2/2023 setting/Typesetting/April/"/>
    </mc:Choice>
  </mc:AlternateContent>
  <xr:revisionPtr revIDLastSave="11" documentId="8_{13871897-7889-48E5-8C8E-DA84C9EE14FA}" xr6:coauthVersionLast="47" xr6:coauthVersionMax="47" xr10:uidLastSave="{FCDBF928-DA37-42CF-A6C0-BC53AE104CB0}"/>
  <bookViews>
    <workbookView xWindow="19110" yWindow="9015" windowWidth="17145" windowHeight="19950" xr2:uid="{937CF057-2B04-4083-85BC-64DACA31309D}"/>
  </bookViews>
  <sheets>
    <sheet name="B-S calculator" sheetId="27" r:id="rId1"/>
    <sheet name="Q1 data" sheetId="1" r:id="rId2"/>
    <sheet name="1i" sheetId="2" r:id="rId3"/>
    <sheet name="1ii" sheetId="3" r:id="rId4"/>
    <sheet name="1iii" sheetId="4" r:id="rId5"/>
    <sheet name="1iv" sheetId="5" r:id="rId6"/>
    <sheet name="1v" sheetId="6" r:id="rId7"/>
    <sheet name="Q2 data" sheetId="8" r:id="rId8"/>
    <sheet name="2i" sheetId="9" r:id="rId9"/>
    <sheet name="2ii" sheetId="10" r:id="rId10"/>
    <sheet name="2iii" sheetId="11" r:id="rId11"/>
    <sheet name="2iv" sheetId="12" r:id="rId12"/>
    <sheet name="2v" sheetId="13" r:id="rId13"/>
    <sheet name="2vi" sheetId="14" r:id="rId14"/>
    <sheet name="Q3 data" sheetId="15" r:id="rId15"/>
    <sheet name="3i" sheetId="28" r:id="rId16"/>
    <sheet name="3ii" sheetId="30" r:id="rId17"/>
    <sheet name="3iii" sheetId="29" r:id="rId18"/>
    <sheet name="3iv" sheetId="21" r:id="rId19"/>
    <sheet name="Q4 data" sheetId="22" r:id="rId20"/>
    <sheet name="4i" sheetId="23" r:id="rId21"/>
    <sheet name="4ii" sheetId="24" r:id="rId22"/>
    <sheet name="4iii" sheetId="25" r:id="rId23"/>
    <sheet name="4iv" sheetId="26" r:id="rId24"/>
    <sheet name="4v" sheetId="31" r:id="rId25"/>
  </sheets>
  <externalReferences>
    <externalReference r:id="rId26"/>
  </externalReferences>
  <definedNames>
    <definedName name="_mu">'[1]Q1 data'!$B$2</definedName>
    <definedName name="_sd">'[1]Q1 data'!$B$3</definedName>
    <definedName name="InitPolicyholders">'4ii'!$C$11</definedName>
    <definedName name="InterestRate">'Q2 data'!$C$5</definedName>
    <definedName name="Kappa">'Q4 data'!#REF!</definedName>
    <definedName name="r0">'Q4 data'!#REF!</definedName>
    <definedName name="Sigma">'Q4 data'!#REF!</definedName>
    <definedName name="StartFund">'Q2 data'!$C$4</definedName>
    <definedName name="Theta">'Q4 data'!#REF!</definedName>
    <definedName name="theta2">'4iii'!#REF!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25" l="1"/>
  <c r="D6" i="25"/>
  <c r="C6" i="25"/>
  <c r="C2" i="25"/>
  <c r="C25" i="9" l="1"/>
  <c r="C26" i="9"/>
  <c r="C27" i="9"/>
  <c r="C28" i="9"/>
  <c r="C29" i="9"/>
  <c r="C30" i="9"/>
  <c r="C31" i="9"/>
  <c r="C32" i="9"/>
  <c r="C33" i="9"/>
  <c r="C24" i="9"/>
  <c r="D4" i="25" l="1"/>
  <c r="E4" i="25"/>
  <c r="C4" i="25"/>
  <c r="C15" i="24"/>
  <c r="C16" i="24" s="1"/>
  <c r="C7" i="24"/>
  <c r="D7" i="24"/>
  <c r="E7" i="24"/>
  <c r="E16" i="24" s="1"/>
  <c r="F7" i="24"/>
  <c r="C8" i="24"/>
  <c r="D8" i="24"/>
  <c r="E8" i="24"/>
  <c r="F8" i="24"/>
  <c r="C9" i="24"/>
  <c r="D9" i="24"/>
  <c r="E9" i="24"/>
  <c r="F9" i="24"/>
  <c r="D6" i="24"/>
  <c r="E6" i="24"/>
  <c r="F6" i="24"/>
  <c r="C6" i="24"/>
  <c r="C34" i="29"/>
  <c r="C29" i="29"/>
  <c r="C28" i="29"/>
  <c r="G12" i="29"/>
  <c r="G11" i="29"/>
  <c r="G4" i="29"/>
  <c r="G13" i="29" s="1"/>
  <c r="C36" i="28"/>
  <c r="C35" i="30"/>
  <c r="C16" i="30"/>
  <c r="C18" i="30" s="1"/>
  <c r="C28" i="30" s="1"/>
  <c r="C15" i="30"/>
  <c r="C14" i="30"/>
  <c r="C4" i="29"/>
  <c r="C13" i="29" s="1"/>
  <c r="C15" i="29" s="1"/>
  <c r="C12" i="29"/>
  <c r="C11" i="29"/>
  <c r="C16" i="28"/>
  <c r="C18" i="28" s="1"/>
  <c r="C15" i="28"/>
  <c r="C14" i="28"/>
  <c r="C15" i="27"/>
  <c r="C17" i="27" s="1"/>
  <c r="C14" i="27"/>
  <c r="C13" i="27"/>
  <c r="D16" i="24" l="1"/>
  <c r="F16" i="24"/>
  <c r="G15" i="29"/>
  <c r="G14" i="29"/>
  <c r="G16" i="29" s="1"/>
  <c r="C17" i="30"/>
  <c r="C19" i="30" s="1"/>
  <c r="C23" i="30" s="1"/>
  <c r="C25" i="30" s="1"/>
  <c r="C14" i="29"/>
  <c r="C16" i="29" s="1"/>
  <c r="C19" i="29" s="1"/>
  <c r="C22" i="29" s="1"/>
  <c r="C27" i="28"/>
  <c r="C17" i="28"/>
  <c r="C19" i="28" s="1"/>
  <c r="C23" i="28" s="1"/>
  <c r="C16" i="27"/>
  <c r="C18" i="27" s="1"/>
  <c r="C22" i="27" s="1"/>
  <c r="C17" i="24" l="1"/>
  <c r="E17" i="24"/>
  <c r="F17" i="24"/>
  <c r="D17" i="24"/>
  <c r="G20" i="29"/>
  <c r="C24" i="29" s="1"/>
  <c r="G19" i="29"/>
  <c r="C31" i="28"/>
  <c r="C32" i="28" s="1"/>
  <c r="C29" i="30"/>
  <c r="C37" i="30" s="1"/>
  <c r="C22" i="30"/>
  <c r="C20" i="29"/>
  <c r="C22" i="28"/>
  <c r="C26" i="30" s="1"/>
  <c r="C36" i="30" s="1"/>
  <c r="C21" i="27"/>
  <c r="D18" i="24" l="1"/>
  <c r="D5" i="25" s="1"/>
  <c r="E18" i="24"/>
  <c r="E5" i="25" s="1"/>
  <c r="F18" i="24"/>
  <c r="F5" i="25" s="1"/>
  <c r="C18" i="24"/>
  <c r="C5" i="25" s="1"/>
  <c r="C42" i="30"/>
  <c r="C41" i="30"/>
  <c r="C34" i="28"/>
  <c r="C37" i="28" s="1"/>
  <c r="C25" i="28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4" i="12"/>
  <c r="C43" i="30" l="1"/>
  <c r="C45" i="30" s="1"/>
  <c r="C47" i="30" s="1"/>
  <c r="C38" i="29" s="1"/>
  <c r="C42" i="29" s="1"/>
  <c r="C8" i="25"/>
  <c r="C32" i="29"/>
  <c r="C31" i="29"/>
  <c r="P5" i="6"/>
  <c r="P5" i="4"/>
  <c r="P5" i="3"/>
  <c r="P5" i="2"/>
  <c r="E7" i="23"/>
  <c r="D6" i="23"/>
  <c r="C5" i="23"/>
  <c r="C48" i="30" l="1"/>
  <c r="C39" i="29" s="1"/>
  <c r="C43" i="29" s="1"/>
  <c r="C49" i="30"/>
  <c r="C40" i="29" s="1"/>
  <c r="C44" i="29" s="1"/>
  <c r="C46" i="29" s="1"/>
  <c r="C2" i="26"/>
  <c r="A6" i="13"/>
  <c r="D4" i="12"/>
  <c r="B4" i="12"/>
  <c r="B5" i="12" s="1"/>
  <c r="B6" i="12" s="1"/>
  <c r="L45" i="9"/>
  <c r="K45" i="9"/>
  <c r="J45" i="9"/>
  <c r="I45" i="9"/>
  <c r="H45" i="9"/>
  <c r="D24" i="9"/>
  <c r="G14" i="9"/>
  <c r="F14" i="9"/>
  <c r="E14" i="9"/>
  <c r="D14" i="9"/>
  <c r="C14" i="9"/>
  <c r="G13" i="9"/>
  <c r="F13" i="9"/>
  <c r="E13" i="9"/>
  <c r="D13" i="9"/>
  <c r="C13" i="9"/>
  <c r="G12" i="9"/>
  <c r="F12" i="9"/>
  <c r="E12" i="9"/>
  <c r="D12" i="9"/>
  <c r="C12" i="9"/>
  <c r="G11" i="9"/>
  <c r="F11" i="9"/>
  <c r="E11" i="9"/>
  <c r="D11" i="9"/>
  <c r="C11" i="9"/>
  <c r="G10" i="9"/>
  <c r="F10" i="9"/>
  <c r="E10" i="9"/>
  <c r="D10" i="9"/>
  <c r="C10" i="9"/>
  <c r="G9" i="9"/>
  <c r="F9" i="9"/>
  <c r="E9" i="9"/>
  <c r="D9" i="9"/>
  <c r="C9" i="9"/>
  <c r="G8" i="9"/>
  <c r="F8" i="9"/>
  <c r="E8" i="9"/>
  <c r="D8" i="9"/>
  <c r="C8" i="9"/>
  <c r="G7" i="9"/>
  <c r="F7" i="9"/>
  <c r="E7" i="9"/>
  <c r="D7" i="9"/>
  <c r="C7" i="9"/>
  <c r="G6" i="9"/>
  <c r="F6" i="9"/>
  <c r="E6" i="9"/>
  <c r="D6" i="9"/>
  <c r="C6" i="9"/>
  <c r="L5" i="9"/>
  <c r="K5" i="9"/>
  <c r="K6" i="9" s="1"/>
  <c r="K7" i="9" s="1"/>
  <c r="J5" i="9"/>
  <c r="I5" i="9"/>
  <c r="H5" i="9"/>
  <c r="G5" i="9"/>
  <c r="F5" i="9"/>
  <c r="E5" i="9"/>
  <c r="D5" i="9"/>
  <c r="C5" i="9"/>
  <c r="D5" i="12" l="1"/>
  <c r="K8" i="9"/>
  <c r="K9" i="9" s="1"/>
  <c r="K10" i="9" s="1"/>
  <c r="K11" i="9" s="1"/>
  <c r="K12" i="9" s="1"/>
  <c r="K13" i="9" s="1"/>
  <c r="K14" i="9" s="1"/>
  <c r="K15" i="9" s="1"/>
  <c r="L6" i="9"/>
  <c r="L7" i="9" s="1"/>
  <c r="L8" i="9" s="1"/>
  <c r="L9" i="9" s="1"/>
  <c r="L10" i="9" s="1"/>
  <c r="L11" i="9" s="1"/>
  <c r="L12" i="9" s="1"/>
  <c r="L13" i="9" s="1"/>
  <c r="L14" i="9" s="1"/>
  <c r="L15" i="9" s="1"/>
  <c r="H6" i="9"/>
  <c r="H7" i="9" s="1"/>
  <c r="H8" i="9" s="1"/>
  <c r="H9" i="9" s="1"/>
  <c r="H10" i="9" s="1"/>
  <c r="H11" i="9" s="1"/>
  <c r="H12" i="9" s="1"/>
  <c r="H13" i="9" s="1"/>
  <c r="H14" i="9" s="1"/>
  <c r="H15" i="9" s="1"/>
  <c r="I6" i="9"/>
  <c r="I7" i="9" s="1"/>
  <c r="I8" i="9" s="1"/>
  <c r="I9" i="9" s="1"/>
  <c r="I10" i="9" s="1"/>
  <c r="I11" i="9" s="1"/>
  <c r="I12" i="9" s="1"/>
  <c r="I13" i="9" s="1"/>
  <c r="I14" i="9" s="1"/>
  <c r="I15" i="9" s="1"/>
  <c r="J6" i="9"/>
  <c r="J7" i="9" s="1"/>
  <c r="J8" i="9" s="1"/>
  <c r="J9" i="9" s="1"/>
  <c r="J10" i="9" s="1"/>
  <c r="J11" i="9" s="1"/>
  <c r="J12" i="9" s="1"/>
  <c r="J13" i="9" s="1"/>
  <c r="J14" i="9" s="1"/>
  <c r="J15" i="9" s="1"/>
  <c r="D53" i="9"/>
  <c r="F45" i="9"/>
  <c r="K46" i="9" s="1"/>
  <c r="F54" i="9"/>
  <c r="B7" i="12"/>
  <c r="D6" i="12"/>
  <c r="E54" i="9"/>
  <c r="G52" i="9"/>
  <c r="B6" i="13"/>
  <c r="C6" i="13" s="1"/>
  <c r="A7" i="13"/>
  <c r="C53" i="9"/>
  <c r="G45" i="9"/>
  <c r="L46" i="9" s="1"/>
  <c r="C46" i="9"/>
  <c r="E47" i="9"/>
  <c r="G48" i="9"/>
  <c r="C49" i="9"/>
  <c r="E50" i="9"/>
  <c r="G51" i="9"/>
  <c r="C52" i="9"/>
  <c r="E53" i="9"/>
  <c r="G54" i="9"/>
  <c r="D46" i="9"/>
  <c r="F47" i="9"/>
  <c r="D49" i="9"/>
  <c r="F50" i="9"/>
  <c r="D52" i="9"/>
  <c r="F53" i="9"/>
  <c r="C45" i="9"/>
  <c r="H46" i="9" s="1"/>
  <c r="E46" i="9"/>
  <c r="G47" i="9"/>
  <c r="C48" i="9"/>
  <c r="E49" i="9"/>
  <c r="G50" i="9"/>
  <c r="C51" i="9"/>
  <c r="E52" i="9"/>
  <c r="G53" i="9"/>
  <c r="C54" i="9"/>
  <c r="D45" i="9"/>
  <c r="I46" i="9" s="1"/>
  <c r="I47" i="9" s="1"/>
  <c r="F46" i="9"/>
  <c r="D48" i="9"/>
  <c r="F49" i="9"/>
  <c r="D51" i="9"/>
  <c r="F52" i="9"/>
  <c r="D54" i="9"/>
  <c r="D25" i="9"/>
  <c r="E45" i="9"/>
  <c r="J46" i="9" s="1"/>
  <c r="G46" i="9"/>
  <c r="C47" i="9"/>
  <c r="E48" i="9"/>
  <c r="G49" i="9"/>
  <c r="C50" i="9"/>
  <c r="E51" i="9"/>
  <c r="D47" i="9"/>
  <c r="F48" i="9"/>
  <c r="D50" i="9"/>
  <c r="F51" i="9"/>
  <c r="G4" i="10" l="1"/>
  <c r="G6" i="10" s="1"/>
  <c r="G5" i="11"/>
  <c r="L5" i="11" s="1"/>
  <c r="F5" i="11"/>
  <c r="K5" i="11" s="1"/>
  <c r="F4" i="10"/>
  <c r="F6" i="10" s="1"/>
  <c r="C5" i="11"/>
  <c r="H5" i="11" s="1"/>
  <c r="C8" i="11" s="1"/>
  <c r="D6" i="13" s="1"/>
  <c r="C4" i="10"/>
  <c r="C6" i="10" s="1"/>
  <c r="E5" i="11"/>
  <c r="J5" i="11" s="1"/>
  <c r="E4" i="10"/>
  <c r="E6" i="10" s="1"/>
  <c r="D5" i="11"/>
  <c r="I5" i="11" s="1"/>
  <c r="D4" i="10"/>
  <c r="D6" i="10" s="1"/>
  <c r="K25" i="11"/>
  <c r="H47" i="9"/>
  <c r="H48" i="9" s="1"/>
  <c r="H49" i="9" s="1"/>
  <c r="H50" i="9" s="1"/>
  <c r="H51" i="9" s="1"/>
  <c r="H52" i="9" s="1"/>
  <c r="H53" i="9" s="1"/>
  <c r="H54" i="9" s="1"/>
  <c r="H55" i="9" s="1"/>
  <c r="C25" i="11" s="1"/>
  <c r="H25" i="11" s="1"/>
  <c r="C28" i="11" s="1"/>
  <c r="D26" i="9"/>
  <c r="D27" i="9" s="1"/>
  <c r="D28" i="9" s="1"/>
  <c r="D29" i="9" s="1"/>
  <c r="D30" i="9" s="1"/>
  <c r="D31" i="9" s="1"/>
  <c r="D32" i="9" s="1"/>
  <c r="D33" i="9" s="1"/>
  <c r="D34" i="9" s="1"/>
  <c r="L47" i="9"/>
  <c r="L48" i="9" s="1"/>
  <c r="L49" i="9" s="1"/>
  <c r="L50" i="9" s="1"/>
  <c r="L51" i="9" s="1"/>
  <c r="L52" i="9" s="1"/>
  <c r="L53" i="9" s="1"/>
  <c r="L54" i="9" s="1"/>
  <c r="L55" i="9" s="1"/>
  <c r="G25" i="11" s="1"/>
  <c r="L25" i="11" s="1"/>
  <c r="J47" i="9"/>
  <c r="J48" i="9" s="1"/>
  <c r="J49" i="9" s="1"/>
  <c r="J50" i="9" s="1"/>
  <c r="J51" i="9" s="1"/>
  <c r="J52" i="9" s="1"/>
  <c r="J53" i="9" s="1"/>
  <c r="J54" i="9" s="1"/>
  <c r="J55" i="9" s="1"/>
  <c r="E25" i="11" s="1"/>
  <c r="J25" i="11" s="1"/>
  <c r="I48" i="9"/>
  <c r="I49" i="9" s="1"/>
  <c r="I50" i="9" s="1"/>
  <c r="I51" i="9" s="1"/>
  <c r="I52" i="9" s="1"/>
  <c r="I53" i="9" s="1"/>
  <c r="I54" i="9" s="1"/>
  <c r="I55" i="9" s="1"/>
  <c r="D25" i="11" s="1"/>
  <c r="I25" i="11" s="1"/>
  <c r="K47" i="9"/>
  <c r="K48" i="9" s="1"/>
  <c r="K49" i="9" s="1"/>
  <c r="K50" i="9" s="1"/>
  <c r="K51" i="9" s="1"/>
  <c r="K52" i="9" s="1"/>
  <c r="K53" i="9" s="1"/>
  <c r="K54" i="9" s="1"/>
  <c r="K55" i="9" s="1"/>
  <c r="F25" i="11" s="1"/>
  <c r="C18" i="9"/>
  <c r="B9" i="10"/>
  <c r="B8" i="12"/>
  <c r="D7" i="12"/>
  <c r="A8" i="13"/>
  <c r="B7" i="13"/>
  <c r="C7" i="13" s="1"/>
  <c r="C37" i="9" l="1"/>
  <c r="C14" i="11"/>
  <c r="D14" i="11" s="1"/>
  <c r="C17" i="11" s="1"/>
  <c r="D7" i="13"/>
  <c r="C58" i="9"/>
  <c r="A9" i="13"/>
  <c r="B8" i="13"/>
  <c r="C8" i="13" s="1"/>
  <c r="D8" i="13" s="1"/>
  <c r="B9" i="12"/>
  <c r="D8" i="12"/>
  <c r="B10" i="12" l="1"/>
  <c r="D9" i="12"/>
  <c r="A10" i="13"/>
  <c r="B9" i="13"/>
  <c r="C9" i="13" s="1"/>
  <c r="D9" i="13" s="1"/>
  <c r="A11" i="13" l="1"/>
  <c r="B10" i="13"/>
  <c r="C10" i="13" s="1"/>
  <c r="D10" i="13" s="1"/>
  <c r="B11" i="12"/>
  <c r="D10" i="12"/>
  <c r="B12" i="12" l="1"/>
  <c r="D11" i="12"/>
  <c r="A12" i="13"/>
  <c r="B11" i="13"/>
  <c r="C11" i="13" s="1"/>
  <c r="D11" i="13" s="1"/>
  <c r="A13" i="13" l="1"/>
  <c r="B12" i="13"/>
  <c r="C12" i="13" s="1"/>
  <c r="D12" i="13" s="1"/>
  <c r="B13" i="12"/>
  <c r="D12" i="12"/>
  <c r="B14" i="12" l="1"/>
  <c r="D13" i="12"/>
  <c r="A14" i="13"/>
  <c r="B13" i="13"/>
  <c r="C13" i="13" s="1"/>
  <c r="D13" i="13" s="1"/>
  <c r="A15" i="13" l="1"/>
  <c r="B14" i="13"/>
  <c r="C14" i="13" s="1"/>
  <c r="D14" i="13" s="1"/>
  <c r="B15" i="12"/>
  <c r="D14" i="12"/>
  <c r="B16" i="12" l="1"/>
  <c r="D15" i="12"/>
  <c r="A16" i="13"/>
  <c r="B15" i="13"/>
  <c r="C15" i="13" s="1"/>
  <c r="D15" i="13" s="1"/>
  <c r="B17" i="12" l="1"/>
  <c r="D16" i="12"/>
  <c r="A17" i="13"/>
  <c r="B16" i="13"/>
  <c r="C16" i="13" s="1"/>
  <c r="D16" i="13" s="1"/>
  <c r="B18" i="12" l="1"/>
  <c r="D17" i="12"/>
  <c r="A18" i="13"/>
  <c r="B17" i="13"/>
  <c r="C17" i="13" s="1"/>
  <c r="D17" i="13" s="1"/>
  <c r="B19" i="12" l="1"/>
  <c r="D18" i="12"/>
  <c r="A19" i="13"/>
  <c r="B18" i="13"/>
  <c r="C18" i="13" s="1"/>
  <c r="D18" i="13" s="1"/>
  <c r="B20" i="12" l="1"/>
  <c r="D19" i="12"/>
  <c r="A20" i="13"/>
  <c r="B19" i="13"/>
  <c r="C19" i="13" s="1"/>
  <c r="D19" i="13" s="1"/>
  <c r="A21" i="13" l="1"/>
  <c r="B20" i="13"/>
  <c r="C20" i="13" s="1"/>
  <c r="D20" i="13" s="1"/>
  <c r="B21" i="12"/>
  <c r="D20" i="12"/>
  <c r="A22" i="13" l="1"/>
  <c r="B21" i="13"/>
  <c r="C21" i="13" s="1"/>
  <c r="D21" i="13" s="1"/>
  <c r="B22" i="12"/>
  <c r="D21" i="12"/>
  <c r="B23" i="12" l="1"/>
  <c r="D22" i="12"/>
  <c r="A23" i="13"/>
  <c r="B22" i="13"/>
  <c r="C22" i="13" s="1"/>
  <c r="D22" i="13" s="1"/>
  <c r="A24" i="13" l="1"/>
  <c r="B23" i="13"/>
  <c r="C23" i="13" s="1"/>
  <c r="D23" i="13" s="1"/>
  <c r="B24" i="12"/>
  <c r="D23" i="12"/>
  <c r="A25" i="13" l="1"/>
  <c r="B24" i="13"/>
  <c r="C24" i="13" s="1"/>
  <c r="D24" i="13" s="1"/>
  <c r="B25" i="12"/>
  <c r="D24" i="12"/>
  <c r="B26" i="12" l="1"/>
  <c r="D25" i="12"/>
  <c r="A26" i="13"/>
  <c r="B25" i="13"/>
  <c r="C25" i="13" s="1"/>
  <c r="D25" i="13" s="1"/>
  <c r="A27" i="13" l="1"/>
  <c r="B26" i="13"/>
  <c r="C26" i="13" s="1"/>
  <c r="D26" i="13" s="1"/>
  <c r="B27" i="12"/>
  <c r="D26" i="12"/>
  <c r="B28" i="12" l="1"/>
  <c r="D27" i="12"/>
  <c r="A28" i="13"/>
  <c r="B27" i="13"/>
  <c r="C27" i="13" s="1"/>
  <c r="D27" i="13" s="1"/>
  <c r="A29" i="13" l="1"/>
  <c r="B28" i="13"/>
  <c r="C28" i="13" s="1"/>
  <c r="D28" i="13" s="1"/>
  <c r="B29" i="12"/>
  <c r="D28" i="12"/>
  <c r="B30" i="12" l="1"/>
  <c r="D29" i="12"/>
  <c r="A30" i="13"/>
  <c r="B29" i="13"/>
  <c r="C29" i="13" s="1"/>
  <c r="D29" i="13" s="1"/>
  <c r="A31" i="13" l="1"/>
  <c r="B30" i="13"/>
  <c r="C30" i="13" s="1"/>
  <c r="D30" i="13" s="1"/>
  <c r="B31" i="12"/>
  <c r="D30" i="12"/>
  <c r="B32" i="12" l="1"/>
  <c r="D31" i="12"/>
  <c r="A32" i="13"/>
  <c r="B31" i="13"/>
  <c r="C31" i="13" s="1"/>
  <c r="D31" i="13" s="1"/>
  <c r="A33" i="13" l="1"/>
  <c r="B32" i="13"/>
  <c r="C32" i="13" s="1"/>
  <c r="D32" i="13" s="1"/>
  <c r="B33" i="12"/>
  <c r="D32" i="12"/>
  <c r="B34" i="12" l="1"/>
  <c r="D33" i="12"/>
  <c r="A34" i="13"/>
  <c r="B33" i="13"/>
  <c r="C33" i="13" s="1"/>
  <c r="D33" i="13" s="1"/>
  <c r="A35" i="13" l="1"/>
  <c r="B34" i="13"/>
  <c r="C34" i="13" s="1"/>
  <c r="D34" i="13" s="1"/>
  <c r="B35" i="12"/>
  <c r="D34" i="12"/>
  <c r="B36" i="12" l="1"/>
  <c r="D35" i="12"/>
  <c r="A36" i="13"/>
  <c r="B35" i="13"/>
  <c r="C35" i="13" s="1"/>
  <c r="D35" i="13" s="1"/>
  <c r="A37" i="13" l="1"/>
  <c r="B36" i="13"/>
  <c r="C36" i="13" s="1"/>
  <c r="D36" i="13" s="1"/>
  <c r="B37" i="12"/>
  <c r="D36" i="12"/>
  <c r="B38" i="12" l="1"/>
  <c r="D37" i="12"/>
  <c r="A38" i="13"/>
  <c r="B37" i="13"/>
  <c r="C37" i="13" s="1"/>
  <c r="D37" i="13" s="1"/>
  <c r="A39" i="13" l="1"/>
  <c r="B38" i="13"/>
  <c r="C38" i="13" s="1"/>
  <c r="D38" i="13" s="1"/>
  <c r="B39" i="12"/>
  <c r="D38" i="12"/>
  <c r="B40" i="12" l="1"/>
  <c r="D39" i="12"/>
  <c r="A40" i="13"/>
  <c r="B39" i="13"/>
  <c r="C39" i="13" s="1"/>
  <c r="D39" i="13" s="1"/>
  <c r="A41" i="13" l="1"/>
  <c r="B40" i="13"/>
  <c r="C40" i="13" s="1"/>
  <c r="D40" i="13" s="1"/>
  <c r="B41" i="12"/>
  <c r="D40" i="12"/>
  <c r="B42" i="12" l="1"/>
  <c r="D41" i="12"/>
  <c r="A42" i="13"/>
  <c r="B41" i="13"/>
  <c r="C41" i="13" s="1"/>
  <c r="D41" i="13" s="1"/>
  <c r="A43" i="13" l="1"/>
  <c r="B42" i="13"/>
  <c r="C42" i="13" s="1"/>
  <c r="D42" i="13" s="1"/>
  <c r="B43" i="12"/>
  <c r="D42" i="12"/>
  <c r="B44" i="12" l="1"/>
  <c r="D43" i="12"/>
  <c r="A44" i="13"/>
  <c r="B43" i="13"/>
  <c r="C43" i="13" s="1"/>
  <c r="D43" i="13" s="1"/>
  <c r="A45" i="13" l="1"/>
  <c r="B44" i="13"/>
  <c r="C44" i="13" s="1"/>
  <c r="D44" i="13" s="1"/>
  <c r="B45" i="12"/>
  <c r="D44" i="12"/>
  <c r="B46" i="12" l="1"/>
  <c r="D45" i="12"/>
  <c r="A46" i="13"/>
  <c r="B45" i="13"/>
  <c r="C45" i="13" s="1"/>
  <c r="D45" i="13" s="1"/>
  <c r="A47" i="13" l="1"/>
  <c r="B46" i="13"/>
  <c r="C46" i="13" s="1"/>
  <c r="D46" i="13" s="1"/>
  <c r="B47" i="12"/>
  <c r="D46" i="12"/>
  <c r="B48" i="12" l="1"/>
  <c r="D47" i="12"/>
  <c r="A48" i="13"/>
  <c r="B47" i="13"/>
  <c r="C47" i="13" s="1"/>
  <c r="D47" i="13" s="1"/>
  <c r="A49" i="13" l="1"/>
  <c r="B48" i="13"/>
  <c r="C48" i="13" s="1"/>
  <c r="D48" i="13" s="1"/>
  <c r="B49" i="12"/>
  <c r="D48" i="12"/>
  <c r="B50" i="12" l="1"/>
  <c r="D49" i="12"/>
  <c r="A50" i="13"/>
  <c r="B49" i="13"/>
  <c r="C49" i="13" s="1"/>
  <c r="D49" i="13" s="1"/>
  <c r="A51" i="13" l="1"/>
  <c r="B50" i="13"/>
  <c r="C50" i="13" s="1"/>
  <c r="D50" i="13" s="1"/>
  <c r="B51" i="12"/>
  <c r="D50" i="12"/>
  <c r="B52" i="12" l="1"/>
  <c r="D51" i="12"/>
  <c r="A52" i="13"/>
  <c r="B51" i="13"/>
  <c r="C51" i="13" s="1"/>
  <c r="D51" i="13" s="1"/>
  <c r="A53" i="13" l="1"/>
  <c r="B52" i="13"/>
  <c r="C52" i="13" s="1"/>
  <c r="D52" i="13" s="1"/>
  <c r="B53" i="12"/>
  <c r="D52" i="12"/>
  <c r="B54" i="12" l="1"/>
  <c r="D53" i="12"/>
  <c r="A54" i="13"/>
  <c r="B53" i="13"/>
  <c r="C53" i="13" s="1"/>
  <c r="D53" i="13" s="1"/>
  <c r="A55" i="13" l="1"/>
  <c r="B54" i="13"/>
  <c r="C54" i="13" s="1"/>
  <c r="D54" i="13" s="1"/>
  <c r="B55" i="12"/>
  <c r="D54" i="12"/>
  <c r="B56" i="12" l="1"/>
  <c r="D55" i="12"/>
  <c r="A56" i="13"/>
  <c r="B55" i="13"/>
  <c r="C55" i="13" s="1"/>
  <c r="D55" i="13" s="1"/>
  <c r="A57" i="13" l="1"/>
  <c r="B56" i="13"/>
  <c r="C56" i="13" s="1"/>
  <c r="D56" i="13" s="1"/>
  <c r="B57" i="12"/>
  <c r="D56" i="12"/>
  <c r="B58" i="12" l="1"/>
  <c r="D57" i="12"/>
  <c r="A58" i="13"/>
  <c r="B57" i="13"/>
  <c r="C57" i="13" s="1"/>
  <c r="D57" i="13" s="1"/>
  <c r="A59" i="13" l="1"/>
  <c r="B58" i="13"/>
  <c r="C58" i="13" s="1"/>
  <c r="D58" i="13" s="1"/>
  <c r="B59" i="12"/>
  <c r="D58" i="12"/>
  <c r="B60" i="12" l="1"/>
  <c r="D59" i="12"/>
  <c r="A60" i="13"/>
  <c r="B59" i="13"/>
  <c r="C59" i="13" s="1"/>
  <c r="D59" i="13" s="1"/>
  <c r="A61" i="13" l="1"/>
  <c r="B60" i="13"/>
  <c r="C60" i="13" s="1"/>
  <c r="D60" i="13" s="1"/>
  <c r="B61" i="12"/>
  <c r="D60" i="12"/>
  <c r="B62" i="12" l="1"/>
  <c r="D61" i="12"/>
  <c r="A62" i="13"/>
  <c r="B61" i="13"/>
  <c r="C61" i="13" s="1"/>
  <c r="D61" i="13" s="1"/>
  <c r="A63" i="13" l="1"/>
  <c r="B62" i="13"/>
  <c r="C62" i="13" s="1"/>
  <c r="D62" i="13" s="1"/>
  <c r="B63" i="12"/>
  <c r="D62" i="12"/>
  <c r="B64" i="12" l="1"/>
  <c r="D63" i="12"/>
  <c r="A64" i="13"/>
  <c r="B63" i="13"/>
  <c r="C63" i="13" s="1"/>
  <c r="D63" i="13" s="1"/>
  <c r="A65" i="13" l="1"/>
  <c r="B64" i="13"/>
  <c r="C64" i="13" s="1"/>
  <c r="D64" i="13" s="1"/>
  <c r="B65" i="12"/>
  <c r="D64" i="12"/>
  <c r="B66" i="12" l="1"/>
  <c r="D65" i="12"/>
  <c r="A66" i="13"/>
  <c r="B65" i="13"/>
  <c r="C65" i="13" s="1"/>
  <c r="D65" i="13" s="1"/>
  <c r="A67" i="13" l="1"/>
  <c r="B66" i="13"/>
  <c r="C66" i="13" s="1"/>
  <c r="D66" i="13" s="1"/>
  <c r="B67" i="12"/>
  <c r="D66" i="12"/>
  <c r="B68" i="12" l="1"/>
  <c r="D67" i="12"/>
  <c r="A68" i="13"/>
  <c r="B67" i="13"/>
  <c r="C67" i="13" s="1"/>
  <c r="D67" i="13" s="1"/>
  <c r="A69" i="13" l="1"/>
  <c r="B68" i="13"/>
  <c r="C68" i="13" s="1"/>
  <c r="D68" i="13" s="1"/>
  <c r="B69" i="12"/>
  <c r="D68" i="12"/>
  <c r="B70" i="12" l="1"/>
  <c r="D69" i="12"/>
  <c r="A70" i="13"/>
  <c r="B69" i="13"/>
  <c r="C69" i="13" s="1"/>
  <c r="D69" i="13" s="1"/>
  <c r="A71" i="13" l="1"/>
  <c r="B70" i="13"/>
  <c r="C70" i="13" s="1"/>
  <c r="D70" i="13" s="1"/>
  <c r="B71" i="12"/>
  <c r="D70" i="12"/>
  <c r="B72" i="12" l="1"/>
  <c r="D71" i="12"/>
  <c r="A72" i="13"/>
  <c r="B71" i="13"/>
  <c r="C71" i="13" s="1"/>
  <c r="D71" i="13" s="1"/>
  <c r="A73" i="13" l="1"/>
  <c r="B72" i="13"/>
  <c r="C72" i="13" s="1"/>
  <c r="D72" i="13" s="1"/>
  <c r="B73" i="12"/>
  <c r="D72" i="12"/>
  <c r="B74" i="12" l="1"/>
  <c r="D73" i="12"/>
  <c r="A74" i="13"/>
  <c r="B73" i="13"/>
  <c r="C73" i="13" s="1"/>
  <c r="D73" i="13" s="1"/>
  <c r="A75" i="13" l="1"/>
  <c r="B74" i="13"/>
  <c r="C74" i="13" s="1"/>
  <c r="D74" i="13" s="1"/>
  <c r="B75" i="12"/>
  <c r="D74" i="12"/>
  <c r="B76" i="12" l="1"/>
  <c r="D75" i="12"/>
  <c r="A76" i="13"/>
  <c r="B75" i="13"/>
  <c r="C75" i="13" s="1"/>
  <c r="D75" i="13" s="1"/>
  <c r="A77" i="13" l="1"/>
  <c r="B76" i="13"/>
  <c r="C76" i="13" s="1"/>
  <c r="D76" i="13" s="1"/>
  <c r="B77" i="12"/>
  <c r="D76" i="12"/>
  <c r="B78" i="12" l="1"/>
  <c r="D77" i="12"/>
  <c r="A78" i="13"/>
  <c r="B77" i="13"/>
  <c r="C77" i="13" s="1"/>
  <c r="D77" i="13" s="1"/>
  <c r="A79" i="13" l="1"/>
  <c r="B78" i="13"/>
  <c r="C78" i="13" s="1"/>
  <c r="D78" i="13" s="1"/>
  <c r="B79" i="12"/>
  <c r="D78" i="12"/>
  <c r="B80" i="12" l="1"/>
  <c r="D79" i="12"/>
  <c r="A80" i="13"/>
  <c r="B79" i="13"/>
  <c r="C79" i="13" s="1"/>
  <c r="D79" i="13" s="1"/>
  <c r="A81" i="13" l="1"/>
  <c r="B80" i="13"/>
  <c r="C80" i="13" s="1"/>
  <c r="D80" i="13" s="1"/>
  <c r="B81" i="12"/>
  <c r="D80" i="12"/>
  <c r="B82" i="12" l="1"/>
  <c r="D81" i="12"/>
  <c r="A82" i="13"/>
  <c r="B81" i="13"/>
  <c r="C81" i="13" s="1"/>
  <c r="D81" i="13" s="1"/>
  <c r="A83" i="13" l="1"/>
  <c r="B82" i="13"/>
  <c r="C82" i="13" s="1"/>
  <c r="D82" i="13" s="1"/>
  <c r="B83" i="12"/>
  <c r="D82" i="12"/>
  <c r="B84" i="12" l="1"/>
  <c r="D83" i="12"/>
  <c r="A84" i="13"/>
  <c r="B83" i="13"/>
  <c r="C83" i="13" s="1"/>
  <c r="D83" i="13" s="1"/>
  <c r="A85" i="13" l="1"/>
  <c r="B84" i="13"/>
  <c r="C84" i="13" s="1"/>
  <c r="D84" i="13" s="1"/>
  <c r="B85" i="12"/>
  <c r="D84" i="12"/>
  <c r="B86" i="12" l="1"/>
  <c r="D85" i="12"/>
  <c r="A86" i="13"/>
  <c r="B85" i="13"/>
  <c r="C85" i="13" s="1"/>
  <c r="D85" i="13" s="1"/>
  <c r="A87" i="13" l="1"/>
  <c r="B86" i="13"/>
  <c r="C86" i="13" s="1"/>
  <c r="D86" i="13" s="1"/>
  <c r="B87" i="12"/>
  <c r="D86" i="12"/>
  <c r="B88" i="12" l="1"/>
  <c r="D87" i="12"/>
  <c r="A88" i="13"/>
  <c r="B87" i="13"/>
  <c r="C87" i="13" s="1"/>
  <c r="D87" i="13" s="1"/>
  <c r="A89" i="13" l="1"/>
  <c r="B88" i="13"/>
  <c r="C88" i="13" s="1"/>
  <c r="D88" i="13" s="1"/>
  <c r="B89" i="12"/>
  <c r="D88" i="12"/>
  <c r="B90" i="12" l="1"/>
  <c r="D89" i="12"/>
  <c r="A90" i="13"/>
  <c r="B89" i="13"/>
  <c r="C89" i="13" s="1"/>
  <c r="D89" i="13" s="1"/>
  <c r="A91" i="13" l="1"/>
  <c r="B90" i="13"/>
  <c r="C90" i="13" s="1"/>
  <c r="D90" i="13" s="1"/>
  <c r="B91" i="12"/>
  <c r="D90" i="12"/>
  <c r="B92" i="12" l="1"/>
  <c r="D91" i="12"/>
  <c r="A92" i="13"/>
  <c r="B91" i="13"/>
  <c r="C91" i="13" s="1"/>
  <c r="D91" i="13" s="1"/>
  <c r="A93" i="13" l="1"/>
  <c r="B92" i="13"/>
  <c r="C92" i="13" s="1"/>
  <c r="D92" i="13" s="1"/>
  <c r="B93" i="12"/>
  <c r="D92" i="12"/>
  <c r="B94" i="12" l="1"/>
  <c r="D93" i="12"/>
  <c r="A94" i="13"/>
  <c r="B93" i="13"/>
  <c r="C93" i="13" s="1"/>
  <c r="D93" i="13" s="1"/>
  <c r="A95" i="13" l="1"/>
  <c r="B94" i="13"/>
  <c r="C94" i="13" s="1"/>
  <c r="D94" i="13" s="1"/>
  <c r="B95" i="12"/>
  <c r="D94" i="12"/>
  <c r="B96" i="12" l="1"/>
  <c r="D95" i="12"/>
  <c r="A96" i="13"/>
  <c r="B95" i="13"/>
  <c r="C95" i="13" s="1"/>
  <c r="D95" i="13" s="1"/>
  <c r="A97" i="13" l="1"/>
  <c r="B96" i="13"/>
  <c r="C96" i="13" s="1"/>
  <c r="D96" i="13" s="1"/>
  <c r="B97" i="12"/>
  <c r="D96" i="12"/>
  <c r="B98" i="12" l="1"/>
  <c r="D97" i="12"/>
  <c r="A98" i="13"/>
  <c r="B97" i="13"/>
  <c r="C97" i="13" s="1"/>
  <c r="D97" i="13" s="1"/>
  <c r="A99" i="13" l="1"/>
  <c r="B98" i="13"/>
  <c r="C98" i="13" s="1"/>
  <c r="D98" i="13" s="1"/>
  <c r="B99" i="12"/>
  <c r="D98" i="12"/>
  <c r="B100" i="12" l="1"/>
  <c r="D99" i="12"/>
  <c r="A100" i="13"/>
  <c r="B99" i="13"/>
  <c r="C99" i="13" s="1"/>
  <c r="D99" i="13" s="1"/>
  <c r="A101" i="13" l="1"/>
  <c r="B100" i="13"/>
  <c r="C100" i="13" s="1"/>
  <c r="D100" i="13" s="1"/>
  <c r="B101" i="12"/>
  <c r="D100" i="12"/>
  <c r="B102" i="12" l="1"/>
  <c r="D101" i="12"/>
  <c r="A102" i="13"/>
  <c r="B101" i="13"/>
  <c r="C101" i="13" s="1"/>
  <c r="D101" i="13" s="1"/>
  <c r="A103" i="13" l="1"/>
  <c r="B102" i="13"/>
  <c r="C102" i="13" s="1"/>
  <c r="D102" i="13" s="1"/>
  <c r="B103" i="12"/>
  <c r="D102" i="12"/>
  <c r="B104" i="12" l="1"/>
  <c r="D103" i="12"/>
  <c r="A104" i="13"/>
  <c r="B103" i="13"/>
  <c r="C103" i="13" s="1"/>
  <c r="D103" i="13" s="1"/>
  <c r="A105" i="13" l="1"/>
  <c r="B104" i="13"/>
  <c r="C104" i="13" s="1"/>
  <c r="D104" i="13" s="1"/>
  <c r="B105" i="12"/>
  <c r="D104" i="12"/>
  <c r="B106" i="12" l="1"/>
  <c r="D105" i="12"/>
  <c r="A106" i="13"/>
  <c r="B105" i="13"/>
  <c r="C105" i="13" s="1"/>
  <c r="D105" i="13" s="1"/>
  <c r="A107" i="13" l="1"/>
  <c r="B106" i="13"/>
  <c r="C106" i="13" s="1"/>
  <c r="D106" i="13" s="1"/>
  <c r="B107" i="12"/>
  <c r="D106" i="12"/>
  <c r="B108" i="12" l="1"/>
  <c r="D107" i="12"/>
  <c r="A108" i="13"/>
  <c r="B107" i="13"/>
  <c r="C107" i="13" s="1"/>
  <c r="D107" i="13" s="1"/>
  <c r="A109" i="13" l="1"/>
  <c r="B108" i="13"/>
  <c r="C108" i="13" s="1"/>
  <c r="D108" i="13" s="1"/>
  <c r="B109" i="12"/>
  <c r="D108" i="12"/>
  <c r="B110" i="12" l="1"/>
  <c r="D109" i="12"/>
  <c r="A110" i="13"/>
  <c r="B109" i="13"/>
  <c r="C109" i="13" s="1"/>
  <c r="D109" i="13" s="1"/>
  <c r="A111" i="13" l="1"/>
  <c r="B110" i="13"/>
  <c r="C110" i="13" s="1"/>
  <c r="D110" i="13" s="1"/>
  <c r="B111" i="12"/>
  <c r="D110" i="12"/>
  <c r="B112" i="12" l="1"/>
  <c r="D111" i="12"/>
  <c r="A112" i="13"/>
  <c r="B111" i="13"/>
  <c r="C111" i="13" s="1"/>
  <c r="D111" i="13" s="1"/>
  <c r="A113" i="13" l="1"/>
  <c r="B112" i="13"/>
  <c r="C112" i="13" s="1"/>
  <c r="D112" i="13" s="1"/>
  <c r="B113" i="12"/>
  <c r="D112" i="12"/>
  <c r="B114" i="12" l="1"/>
  <c r="D113" i="12"/>
  <c r="A114" i="13"/>
  <c r="B113" i="13"/>
  <c r="C113" i="13" s="1"/>
  <c r="D113" i="13" s="1"/>
  <c r="A115" i="13" l="1"/>
  <c r="B114" i="13"/>
  <c r="C114" i="13" s="1"/>
  <c r="D114" i="13" s="1"/>
  <c r="B115" i="12"/>
  <c r="D114" i="12"/>
  <c r="B116" i="12" l="1"/>
  <c r="D115" i="12"/>
  <c r="A116" i="13"/>
  <c r="B115" i="13"/>
  <c r="C115" i="13" s="1"/>
  <c r="D115" i="13" s="1"/>
  <c r="A117" i="13" l="1"/>
  <c r="B116" i="13"/>
  <c r="C116" i="13" s="1"/>
  <c r="D116" i="13" s="1"/>
  <c r="B117" i="12"/>
  <c r="D116" i="12"/>
  <c r="B118" i="12" l="1"/>
  <c r="D117" i="12"/>
  <c r="A118" i="13"/>
  <c r="B117" i="13"/>
  <c r="C117" i="13" s="1"/>
  <c r="D117" i="13" s="1"/>
  <c r="A119" i="13" l="1"/>
  <c r="B118" i="13"/>
  <c r="C118" i="13" s="1"/>
  <c r="D118" i="13" s="1"/>
  <c r="B119" i="12"/>
  <c r="D118" i="12"/>
  <c r="B120" i="12" l="1"/>
  <c r="D119" i="12"/>
  <c r="A120" i="13"/>
  <c r="B119" i="13"/>
  <c r="C119" i="13" s="1"/>
  <c r="D119" i="13" s="1"/>
  <c r="A121" i="13" l="1"/>
  <c r="B120" i="13"/>
  <c r="C120" i="13" s="1"/>
  <c r="D120" i="13" s="1"/>
  <c r="B121" i="12"/>
  <c r="D120" i="12"/>
  <c r="B122" i="12" l="1"/>
  <c r="D121" i="12"/>
  <c r="A122" i="13"/>
  <c r="B121" i="13"/>
  <c r="C121" i="13" s="1"/>
  <c r="D121" i="13" s="1"/>
  <c r="A123" i="13" l="1"/>
  <c r="B122" i="13"/>
  <c r="C122" i="13" s="1"/>
  <c r="D122" i="13" s="1"/>
  <c r="B123" i="12"/>
  <c r="D122" i="12"/>
  <c r="B124" i="12" l="1"/>
  <c r="D123" i="12"/>
  <c r="A124" i="13"/>
  <c r="B123" i="13"/>
  <c r="C123" i="13" s="1"/>
  <c r="D123" i="13" s="1"/>
  <c r="A125" i="13" l="1"/>
  <c r="B124" i="13"/>
  <c r="C124" i="13" s="1"/>
  <c r="D124" i="13" s="1"/>
  <c r="B125" i="12"/>
  <c r="D124" i="12"/>
  <c r="B126" i="12" l="1"/>
  <c r="D125" i="12"/>
  <c r="A126" i="13"/>
  <c r="B125" i="13"/>
  <c r="C125" i="13" s="1"/>
  <c r="D125" i="13" s="1"/>
  <c r="A127" i="13" l="1"/>
  <c r="B126" i="13"/>
  <c r="C126" i="13" s="1"/>
  <c r="D126" i="13" s="1"/>
  <c r="B127" i="12"/>
  <c r="D126" i="12"/>
  <c r="B128" i="12" l="1"/>
  <c r="D127" i="12"/>
  <c r="A128" i="13"/>
  <c r="B127" i="13"/>
  <c r="C127" i="13" s="1"/>
  <c r="D127" i="13" s="1"/>
  <c r="A129" i="13" l="1"/>
  <c r="B128" i="13"/>
  <c r="C128" i="13" s="1"/>
  <c r="D128" i="13" s="1"/>
  <c r="B129" i="12"/>
  <c r="D128" i="12"/>
  <c r="B130" i="12" l="1"/>
  <c r="D129" i="12"/>
  <c r="A130" i="13"/>
  <c r="B129" i="13"/>
  <c r="C129" i="13" s="1"/>
  <c r="D129" i="13" s="1"/>
  <c r="A131" i="13" l="1"/>
  <c r="B130" i="13"/>
  <c r="C130" i="13" s="1"/>
  <c r="D130" i="13" s="1"/>
  <c r="B131" i="12"/>
  <c r="D130" i="12"/>
  <c r="B132" i="12" l="1"/>
  <c r="D131" i="12"/>
  <c r="A132" i="13"/>
  <c r="B131" i="13"/>
  <c r="C131" i="13" s="1"/>
  <c r="D131" i="13" s="1"/>
  <c r="A133" i="13" l="1"/>
  <c r="B132" i="13"/>
  <c r="C132" i="13" s="1"/>
  <c r="D132" i="13" s="1"/>
  <c r="B133" i="12"/>
  <c r="D132" i="12"/>
  <c r="B134" i="12" l="1"/>
  <c r="D133" i="12"/>
  <c r="A134" i="13"/>
  <c r="B133" i="13"/>
  <c r="C133" i="13" s="1"/>
  <c r="D133" i="13" s="1"/>
  <c r="A135" i="13" l="1"/>
  <c r="B134" i="13"/>
  <c r="C134" i="13" s="1"/>
  <c r="D134" i="13" s="1"/>
  <c r="B135" i="12"/>
  <c r="D134" i="12"/>
  <c r="B136" i="12" l="1"/>
  <c r="D135" i="12"/>
  <c r="A136" i="13"/>
  <c r="B135" i="13"/>
  <c r="C135" i="13" s="1"/>
  <c r="D135" i="13" s="1"/>
  <c r="A137" i="13" l="1"/>
  <c r="B136" i="13"/>
  <c r="C136" i="13" s="1"/>
  <c r="D136" i="13" s="1"/>
  <c r="B137" i="12"/>
  <c r="D136" i="12"/>
  <c r="B138" i="12" l="1"/>
  <c r="D137" i="12"/>
  <c r="A138" i="13"/>
  <c r="B137" i="13"/>
  <c r="C137" i="13" s="1"/>
  <c r="D137" i="13" s="1"/>
  <c r="A139" i="13" l="1"/>
  <c r="B138" i="13"/>
  <c r="C138" i="13" s="1"/>
  <c r="D138" i="13" s="1"/>
  <c r="B139" i="12"/>
  <c r="D138" i="12"/>
  <c r="B140" i="12" l="1"/>
  <c r="D139" i="12"/>
  <c r="A140" i="13"/>
  <c r="B139" i="13"/>
  <c r="C139" i="13" s="1"/>
  <c r="D139" i="13" s="1"/>
  <c r="A141" i="13" l="1"/>
  <c r="B140" i="13"/>
  <c r="C140" i="13" s="1"/>
  <c r="D140" i="13" s="1"/>
  <c r="B141" i="12"/>
  <c r="D140" i="12"/>
  <c r="B142" i="12" l="1"/>
  <c r="D141" i="12"/>
  <c r="A142" i="13"/>
  <c r="B141" i="13"/>
  <c r="C141" i="13" s="1"/>
  <c r="D141" i="13" s="1"/>
  <c r="A143" i="13" l="1"/>
  <c r="B142" i="13"/>
  <c r="C142" i="13" s="1"/>
  <c r="D142" i="13" s="1"/>
  <c r="B143" i="12"/>
  <c r="D142" i="12"/>
  <c r="B144" i="12" l="1"/>
  <c r="D143" i="12"/>
  <c r="A144" i="13"/>
  <c r="B143" i="13"/>
  <c r="C143" i="13" s="1"/>
  <c r="D143" i="13" s="1"/>
  <c r="A145" i="13" l="1"/>
  <c r="B144" i="13"/>
  <c r="C144" i="13" s="1"/>
  <c r="D144" i="13" s="1"/>
  <c r="B145" i="12"/>
  <c r="D144" i="12"/>
  <c r="B146" i="12" l="1"/>
  <c r="D145" i="12"/>
  <c r="A146" i="13"/>
  <c r="B145" i="13"/>
  <c r="C145" i="13" s="1"/>
  <c r="D145" i="13" s="1"/>
  <c r="A147" i="13" l="1"/>
  <c r="B146" i="13"/>
  <c r="C146" i="13" s="1"/>
  <c r="D146" i="13" s="1"/>
  <c r="B147" i="12"/>
  <c r="D146" i="12"/>
  <c r="B148" i="12" l="1"/>
  <c r="D147" i="12"/>
  <c r="A148" i="13"/>
  <c r="B147" i="13"/>
  <c r="C147" i="13" s="1"/>
  <c r="D147" i="13" s="1"/>
  <c r="A149" i="13" l="1"/>
  <c r="B148" i="13"/>
  <c r="C148" i="13" s="1"/>
  <c r="D148" i="13" s="1"/>
  <c r="B149" i="12"/>
  <c r="D148" i="12"/>
  <c r="B150" i="12" l="1"/>
  <c r="D149" i="12"/>
  <c r="A150" i="13"/>
  <c r="B149" i="13"/>
  <c r="C149" i="13" s="1"/>
  <c r="D149" i="13" s="1"/>
  <c r="A151" i="13" l="1"/>
  <c r="B150" i="13"/>
  <c r="C150" i="13" s="1"/>
  <c r="D150" i="13" s="1"/>
  <c r="B151" i="12"/>
  <c r="D150" i="12"/>
  <c r="B152" i="12" l="1"/>
  <c r="D151" i="12"/>
  <c r="A152" i="13"/>
  <c r="B151" i="13"/>
  <c r="C151" i="13" s="1"/>
  <c r="D151" i="13" s="1"/>
  <c r="A153" i="13" l="1"/>
  <c r="B152" i="13"/>
  <c r="C152" i="13" s="1"/>
  <c r="D152" i="13" s="1"/>
  <c r="B153" i="12"/>
  <c r="D152" i="12"/>
  <c r="B154" i="12" l="1"/>
  <c r="D153" i="12"/>
  <c r="A154" i="13"/>
  <c r="B153" i="13"/>
  <c r="C153" i="13" s="1"/>
  <c r="D153" i="13" s="1"/>
  <c r="A155" i="13" l="1"/>
  <c r="B154" i="13"/>
  <c r="C154" i="13" s="1"/>
  <c r="D154" i="13" s="1"/>
  <c r="B155" i="12"/>
  <c r="D154" i="12"/>
  <c r="B156" i="12" l="1"/>
  <c r="D155" i="12"/>
  <c r="A156" i="13"/>
  <c r="B155" i="13"/>
  <c r="C155" i="13" s="1"/>
  <c r="D155" i="13" s="1"/>
  <c r="A157" i="13" l="1"/>
  <c r="B156" i="13"/>
  <c r="C156" i="13" s="1"/>
  <c r="D156" i="13" s="1"/>
  <c r="B157" i="12"/>
  <c r="D156" i="12"/>
  <c r="B158" i="12" l="1"/>
  <c r="D157" i="12"/>
  <c r="A158" i="13"/>
  <c r="B157" i="13"/>
  <c r="C157" i="13" s="1"/>
  <c r="D157" i="13" s="1"/>
  <c r="A159" i="13" l="1"/>
  <c r="B158" i="13"/>
  <c r="C158" i="13" s="1"/>
  <c r="D158" i="13" s="1"/>
  <c r="B159" i="12"/>
  <c r="D158" i="12"/>
  <c r="B160" i="12" l="1"/>
  <c r="D159" i="12"/>
  <c r="A160" i="13"/>
  <c r="B159" i="13"/>
  <c r="C159" i="13" s="1"/>
  <c r="D159" i="13" s="1"/>
  <c r="A161" i="13" l="1"/>
  <c r="B160" i="13"/>
  <c r="C160" i="13" s="1"/>
  <c r="D160" i="13" s="1"/>
  <c r="B161" i="12"/>
  <c r="D160" i="12"/>
  <c r="B162" i="12" l="1"/>
  <c r="D161" i="12"/>
  <c r="A162" i="13"/>
  <c r="B161" i="13"/>
  <c r="C161" i="13" s="1"/>
  <c r="D161" i="13" s="1"/>
  <c r="A163" i="13" l="1"/>
  <c r="B162" i="13"/>
  <c r="C162" i="13" s="1"/>
  <c r="D162" i="13" s="1"/>
  <c r="B163" i="12"/>
  <c r="D162" i="12"/>
  <c r="B164" i="12" l="1"/>
  <c r="D163" i="12"/>
  <c r="A164" i="13"/>
  <c r="B163" i="13"/>
  <c r="C163" i="13" s="1"/>
  <c r="D163" i="13" s="1"/>
  <c r="A165" i="13" l="1"/>
  <c r="B164" i="13"/>
  <c r="C164" i="13" s="1"/>
  <c r="D164" i="13" s="1"/>
  <c r="B165" i="12"/>
  <c r="D164" i="12"/>
  <c r="B166" i="12" l="1"/>
  <c r="D165" i="12"/>
  <c r="A166" i="13"/>
  <c r="B165" i="13"/>
  <c r="C165" i="13" s="1"/>
  <c r="D165" i="13" s="1"/>
  <c r="A167" i="13" l="1"/>
  <c r="B166" i="13"/>
  <c r="C166" i="13" s="1"/>
  <c r="D166" i="13" s="1"/>
  <c r="B167" i="12"/>
  <c r="D166" i="12"/>
  <c r="B168" i="12" l="1"/>
  <c r="D167" i="12"/>
  <c r="A168" i="13"/>
  <c r="B167" i="13"/>
  <c r="C167" i="13" s="1"/>
  <c r="D167" i="13" s="1"/>
  <c r="A169" i="13" l="1"/>
  <c r="B168" i="13"/>
  <c r="C168" i="13" s="1"/>
  <c r="D168" i="13" s="1"/>
  <c r="B169" i="12"/>
  <c r="D168" i="12"/>
  <c r="B170" i="12" l="1"/>
  <c r="D169" i="12"/>
  <c r="A170" i="13"/>
  <c r="B169" i="13"/>
  <c r="C169" i="13" s="1"/>
  <c r="D169" i="13" s="1"/>
  <c r="A171" i="13" l="1"/>
  <c r="B170" i="13"/>
  <c r="C170" i="13" s="1"/>
  <c r="D170" i="13" s="1"/>
  <c r="B171" i="12"/>
  <c r="D170" i="12"/>
  <c r="B172" i="12" l="1"/>
  <c r="D171" i="12"/>
  <c r="A172" i="13"/>
  <c r="B171" i="13"/>
  <c r="C171" i="13" s="1"/>
  <c r="D171" i="13" s="1"/>
  <c r="A173" i="13" l="1"/>
  <c r="B172" i="13"/>
  <c r="C172" i="13" s="1"/>
  <c r="D172" i="13" s="1"/>
  <c r="B173" i="12"/>
  <c r="D172" i="12"/>
  <c r="B174" i="12" l="1"/>
  <c r="D173" i="12"/>
  <c r="A174" i="13"/>
  <c r="B173" i="13"/>
  <c r="C173" i="13" s="1"/>
  <c r="D173" i="13" s="1"/>
  <c r="A175" i="13" l="1"/>
  <c r="B174" i="13"/>
  <c r="C174" i="13" s="1"/>
  <c r="D174" i="13" s="1"/>
  <c r="B175" i="12"/>
  <c r="D174" i="12"/>
  <c r="B176" i="12" l="1"/>
  <c r="D175" i="12"/>
  <c r="A176" i="13"/>
  <c r="B175" i="13"/>
  <c r="C175" i="13" s="1"/>
  <c r="D175" i="13" s="1"/>
  <c r="A177" i="13" l="1"/>
  <c r="B176" i="13"/>
  <c r="C176" i="13" s="1"/>
  <c r="D176" i="13" s="1"/>
  <c r="B177" i="12"/>
  <c r="D176" i="12"/>
  <c r="B178" i="12" l="1"/>
  <c r="D177" i="12"/>
  <c r="A178" i="13"/>
  <c r="B177" i="13"/>
  <c r="C177" i="13" s="1"/>
  <c r="D177" i="13" s="1"/>
  <c r="A179" i="13" l="1"/>
  <c r="B178" i="13"/>
  <c r="C178" i="13" s="1"/>
  <c r="D178" i="13" s="1"/>
  <c r="B179" i="12"/>
  <c r="D178" i="12"/>
  <c r="B180" i="12" l="1"/>
  <c r="D179" i="12"/>
  <c r="A180" i="13"/>
  <c r="B179" i="13"/>
  <c r="C179" i="13" s="1"/>
  <c r="D179" i="13" s="1"/>
  <c r="A181" i="13" l="1"/>
  <c r="B180" i="13"/>
  <c r="C180" i="13" s="1"/>
  <c r="D180" i="13" s="1"/>
  <c r="B181" i="12"/>
  <c r="D180" i="12"/>
  <c r="B182" i="12" l="1"/>
  <c r="D181" i="12"/>
  <c r="A182" i="13"/>
  <c r="B181" i="13"/>
  <c r="C181" i="13" s="1"/>
  <c r="D181" i="13" s="1"/>
  <c r="A183" i="13" l="1"/>
  <c r="B182" i="13"/>
  <c r="C182" i="13" s="1"/>
  <c r="D182" i="13" s="1"/>
  <c r="B183" i="12"/>
  <c r="D182" i="12"/>
  <c r="B184" i="12" l="1"/>
  <c r="D183" i="12"/>
  <c r="A184" i="13"/>
  <c r="B183" i="13"/>
  <c r="C183" i="13" s="1"/>
  <c r="D183" i="13" s="1"/>
  <c r="A185" i="13" l="1"/>
  <c r="B184" i="13"/>
  <c r="C184" i="13" s="1"/>
  <c r="D184" i="13" s="1"/>
  <c r="B185" i="12"/>
  <c r="D184" i="12"/>
  <c r="B186" i="12" l="1"/>
  <c r="D185" i="12"/>
  <c r="A186" i="13"/>
  <c r="B185" i="13"/>
  <c r="C185" i="13" s="1"/>
  <c r="D185" i="13" s="1"/>
  <c r="A187" i="13" l="1"/>
  <c r="B186" i="13"/>
  <c r="C186" i="13" s="1"/>
  <c r="D186" i="13" s="1"/>
  <c r="B187" i="12"/>
  <c r="D186" i="12"/>
  <c r="B188" i="12" l="1"/>
  <c r="D187" i="12"/>
  <c r="A188" i="13"/>
  <c r="B187" i="13"/>
  <c r="C187" i="13" s="1"/>
  <c r="D187" i="13" s="1"/>
  <c r="A189" i="13" l="1"/>
  <c r="B188" i="13"/>
  <c r="C188" i="13" s="1"/>
  <c r="D188" i="13" s="1"/>
  <c r="B189" i="12"/>
  <c r="D188" i="12"/>
  <c r="B190" i="12" l="1"/>
  <c r="D189" i="12"/>
  <c r="A190" i="13"/>
  <c r="B189" i="13"/>
  <c r="C189" i="13" s="1"/>
  <c r="D189" i="13" s="1"/>
  <c r="A191" i="13" l="1"/>
  <c r="B190" i="13"/>
  <c r="C190" i="13" s="1"/>
  <c r="D190" i="13" s="1"/>
  <c r="B191" i="12"/>
  <c r="D190" i="12"/>
  <c r="B192" i="12" l="1"/>
  <c r="D191" i="12"/>
  <c r="A192" i="13"/>
  <c r="B191" i="13"/>
  <c r="C191" i="13" s="1"/>
  <c r="D191" i="13" s="1"/>
  <c r="A193" i="13" l="1"/>
  <c r="B192" i="13"/>
  <c r="C192" i="13" s="1"/>
  <c r="D192" i="13" s="1"/>
  <c r="B193" i="12"/>
  <c r="D192" i="12"/>
  <c r="B194" i="12" l="1"/>
  <c r="D193" i="12"/>
  <c r="A194" i="13"/>
  <c r="B193" i="13"/>
  <c r="C193" i="13" s="1"/>
  <c r="D193" i="13" s="1"/>
  <c r="A195" i="13" l="1"/>
  <c r="B194" i="13"/>
  <c r="C194" i="13" s="1"/>
  <c r="D194" i="13" s="1"/>
  <c r="B195" i="12"/>
  <c r="D194" i="12"/>
  <c r="B196" i="12" l="1"/>
  <c r="D195" i="12"/>
  <c r="A196" i="13"/>
  <c r="B195" i="13"/>
  <c r="C195" i="13" s="1"/>
  <c r="D195" i="13" s="1"/>
  <c r="A197" i="13" l="1"/>
  <c r="B196" i="13"/>
  <c r="C196" i="13" s="1"/>
  <c r="D196" i="13" s="1"/>
  <c r="B197" i="12"/>
  <c r="D196" i="12"/>
  <c r="B198" i="12" l="1"/>
  <c r="D197" i="12"/>
  <c r="A198" i="13"/>
  <c r="B197" i="13"/>
  <c r="C197" i="13" s="1"/>
  <c r="D197" i="13" s="1"/>
  <c r="A199" i="13" l="1"/>
  <c r="B198" i="13"/>
  <c r="C198" i="13" s="1"/>
  <c r="D198" i="13" s="1"/>
  <c r="B199" i="12"/>
  <c r="D198" i="12"/>
  <c r="B200" i="12" l="1"/>
  <c r="D199" i="12"/>
  <c r="A200" i="13"/>
  <c r="B199" i="13"/>
  <c r="C199" i="13" s="1"/>
  <c r="D199" i="13" s="1"/>
  <c r="A201" i="13" l="1"/>
  <c r="B200" i="13"/>
  <c r="C200" i="13" s="1"/>
  <c r="D200" i="13" s="1"/>
  <c r="B201" i="12"/>
  <c r="D200" i="12"/>
  <c r="B202" i="12" l="1"/>
  <c r="D201" i="12"/>
  <c r="A202" i="13"/>
  <c r="B201" i="13"/>
  <c r="C201" i="13" s="1"/>
  <c r="D201" i="13" s="1"/>
  <c r="A203" i="13" l="1"/>
  <c r="B202" i="13"/>
  <c r="C202" i="13" s="1"/>
  <c r="D202" i="13" s="1"/>
  <c r="B203" i="12"/>
  <c r="D202" i="12"/>
  <c r="B204" i="12" l="1"/>
  <c r="D203" i="12"/>
  <c r="A204" i="13"/>
  <c r="B203" i="13"/>
  <c r="C203" i="13" s="1"/>
  <c r="D203" i="13" s="1"/>
  <c r="A205" i="13" l="1"/>
  <c r="B204" i="13"/>
  <c r="C204" i="13" s="1"/>
  <c r="D204" i="13" s="1"/>
  <c r="B205" i="12"/>
  <c r="D204" i="12"/>
  <c r="B206" i="12" l="1"/>
  <c r="D205" i="12"/>
  <c r="A206" i="13"/>
  <c r="B205" i="13"/>
  <c r="C205" i="13" s="1"/>
  <c r="D205" i="13" s="1"/>
  <c r="A207" i="13" l="1"/>
  <c r="B206" i="13"/>
  <c r="C206" i="13" s="1"/>
  <c r="D206" i="13" s="1"/>
  <c r="B207" i="12"/>
  <c r="D206" i="12"/>
  <c r="B208" i="12" l="1"/>
  <c r="D207" i="12"/>
  <c r="A208" i="13"/>
  <c r="B207" i="13"/>
  <c r="C207" i="13" s="1"/>
  <c r="D207" i="13" s="1"/>
  <c r="A209" i="13" l="1"/>
  <c r="B208" i="13"/>
  <c r="C208" i="13" s="1"/>
  <c r="D208" i="13" s="1"/>
  <c r="B209" i="12"/>
  <c r="D208" i="12"/>
  <c r="B210" i="12" l="1"/>
  <c r="D209" i="12"/>
  <c r="A210" i="13"/>
  <c r="B209" i="13"/>
  <c r="C209" i="13" s="1"/>
  <c r="D209" i="13" s="1"/>
  <c r="A211" i="13" l="1"/>
  <c r="B210" i="13"/>
  <c r="C210" i="13" s="1"/>
  <c r="D210" i="13" s="1"/>
  <c r="B211" i="12"/>
  <c r="D210" i="12"/>
  <c r="B212" i="12" l="1"/>
  <c r="D211" i="12"/>
  <c r="A212" i="13"/>
  <c r="B211" i="13"/>
  <c r="C211" i="13" s="1"/>
  <c r="D211" i="13" s="1"/>
  <c r="A213" i="13" l="1"/>
  <c r="B212" i="13"/>
  <c r="C212" i="13" s="1"/>
  <c r="D212" i="13" s="1"/>
  <c r="B213" i="12"/>
  <c r="D212" i="12"/>
  <c r="B214" i="12" l="1"/>
  <c r="D213" i="12"/>
  <c r="A214" i="13"/>
  <c r="B213" i="13"/>
  <c r="C213" i="13" s="1"/>
  <c r="D213" i="13" s="1"/>
  <c r="A215" i="13" l="1"/>
  <c r="B214" i="13"/>
  <c r="C214" i="13" s="1"/>
  <c r="D214" i="13" s="1"/>
  <c r="B215" i="12"/>
  <c r="D214" i="12"/>
  <c r="B216" i="12" l="1"/>
  <c r="D215" i="12"/>
  <c r="A216" i="13"/>
  <c r="B215" i="13"/>
  <c r="C215" i="13" s="1"/>
  <c r="D215" i="13" s="1"/>
  <c r="A217" i="13" l="1"/>
  <c r="B216" i="13"/>
  <c r="C216" i="13" s="1"/>
  <c r="D216" i="13" s="1"/>
  <c r="B217" i="12"/>
  <c r="D216" i="12"/>
  <c r="B218" i="12" l="1"/>
  <c r="D217" i="12"/>
  <c r="A218" i="13"/>
  <c r="B217" i="13"/>
  <c r="C217" i="13" s="1"/>
  <c r="D217" i="13" s="1"/>
  <c r="A219" i="13" l="1"/>
  <c r="B218" i="13"/>
  <c r="C218" i="13" s="1"/>
  <c r="D218" i="13" s="1"/>
  <c r="B219" i="12"/>
  <c r="D218" i="12"/>
  <c r="B220" i="12" l="1"/>
  <c r="D219" i="12"/>
  <c r="A220" i="13"/>
  <c r="B219" i="13"/>
  <c r="C219" i="13" s="1"/>
  <c r="D219" i="13" s="1"/>
  <c r="A221" i="13" l="1"/>
  <c r="B220" i="13"/>
  <c r="C220" i="13" s="1"/>
  <c r="D220" i="13" s="1"/>
  <c r="B221" i="12"/>
  <c r="D220" i="12"/>
  <c r="B222" i="12" l="1"/>
  <c r="D221" i="12"/>
  <c r="A222" i="13"/>
  <c r="B221" i="13"/>
  <c r="C221" i="13" s="1"/>
  <c r="D221" i="13" s="1"/>
  <c r="A223" i="13" l="1"/>
  <c r="B222" i="13"/>
  <c r="C222" i="13" s="1"/>
  <c r="D222" i="13" s="1"/>
  <c r="B223" i="12"/>
  <c r="D222" i="12"/>
  <c r="B224" i="12" l="1"/>
  <c r="D223" i="12"/>
  <c r="A224" i="13"/>
  <c r="B223" i="13"/>
  <c r="C223" i="13" s="1"/>
  <c r="D223" i="13" s="1"/>
  <c r="A225" i="13" l="1"/>
  <c r="B224" i="13"/>
  <c r="C224" i="13" s="1"/>
  <c r="D224" i="13" s="1"/>
  <c r="B225" i="12"/>
  <c r="D224" i="12"/>
  <c r="B226" i="12" l="1"/>
  <c r="D225" i="12"/>
  <c r="A226" i="13"/>
  <c r="B225" i="13"/>
  <c r="C225" i="13" s="1"/>
  <c r="D225" i="13" s="1"/>
  <c r="A227" i="13" l="1"/>
  <c r="B226" i="13"/>
  <c r="C226" i="13" s="1"/>
  <c r="D226" i="13" s="1"/>
  <c r="B227" i="12"/>
  <c r="D226" i="12"/>
  <c r="B228" i="12" l="1"/>
  <c r="D227" i="12"/>
  <c r="A228" i="13"/>
  <c r="B227" i="13"/>
  <c r="C227" i="13" s="1"/>
  <c r="D227" i="13" s="1"/>
  <c r="A229" i="13" l="1"/>
  <c r="B228" i="13"/>
  <c r="C228" i="13" s="1"/>
  <c r="D228" i="13" s="1"/>
  <c r="B229" i="12"/>
  <c r="D228" i="12"/>
  <c r="B230" i="12" l="1"/>
  <c r="D229" i="12"/>
  <c r="A230" i="13"/>
  <c r="B229" i="13"/>
  <c r="C229" i="13" s="1"/>
  <c r="D229" i="13" s="1"/>
  <c r="A231" i="13" l="1"/>
  <c r="B230" i="13"/>
  <c r="C230" i="13" s="1"/>
  <c r="D230" i="13" s="1"/>
  <c r="B231" i="12"/>
  <c r="D230" i="12"/>
  <c r="B232" i="12" l="1"/>
  <c r="D231" i="12"/>
  <c r="A232" i="13"/>
  <c r="B231" i="13"/>
  <c r="C231" i="13" s="1"/>
  <c r="D231" i="13" s="1"/>
  <c r="A233" i="13" l="1"/>
  <c r="B232" i="13"/>
  <c r="C232" i="13" s="1"/>
  <c r="D232" i="13" s="1"/>
  <c r="B233" i="12"/>
  <c r="D232" i="12"/>
  <c r="B234" i="12" l="1"/>
  <c r="D233" i="12"/>
  <c r="A234" i="13"/>
  <c r="B233" i="13"/>
  <c r="C233" i="13" s="1"/>
  <c r="D233" i="13" s="1"/>
  <c r="A235" i="13" l="1"/>
  <c r="B234" i="13"/>
  <c r="C234" i="13" s="1"/>
  <c r="D234" i="13" s="1"/>
  <c r="B235" i="12"/>
  <c r="D234" i="12"/>
  <c r="B236" i="12" l="1"/>
  <c r="D235" i="12"/>
  <c r="A236" i="13"/>
  <c r="B235" i="13"/>
  <c r="C235" i="13" s="1"/>
  <c r="D235" i="13" s="1"/>
  <c r="A237" i="13" l="1"/>
  <c r="B236" i="13"/>
  <c r="C236" i="13" s="1"/>
  <c r="D236" i="13" s="1"/>
  <c r="B237" i="12"/>
  <c r="D236" i="12"/>
  <c r="B238" i="12" l="1"/>
  <c r="D237" i="12"/>
  <c r="A238" i="13"/>
  <c r="B237" i="13"/>
  <c r="C237" i="13" s="1"/>
  <c r="D237" i="13" s="1"/>
  <c r="A239" i="13" l="1"/>
  <c r="B238" i="13"/>
  <c r="C238" i="13" s="1"/>
  <c r="D238" i="13" s="1"/>
  <c r="B239" i="12"/>
  <c r="D238" i="12"/>
  <c r="B240" i="12" l="1"/>
  <c r="D239" i="12"/>
  <c r="A240" i="13"/>
  <c r="B239" i="13"/>
  <c r="C239" i="13" s="1"/>
  <c r="D239" i="13" s="1"/>
  <c r="A241" i="13" l="1"/>
  <c r="B240" i="13"/>
  <c r="C240" i="13" s="1"/>
  <c r="D240" i="13" s="1"/>
  <c r="B241" i="12"/>
  <c r="D240" i="12"/>
  <c r="B242" i="12" l="1"/>
  <c r="D241" i="12"/>
  <c r="A242" i="13"/>
  <c r="B241" i="13"/>
  <c r="C241" i="13" s="1"/>
  <c r="D241" i="13" s="1"/>
  <c r="A243" i="13" l="1"/>
  <c r="B242" i="13"/>
  <c r="C242" i="13" s="1"/>
  <c r="D242" i="13" s="1"/>
  <c r="B243" i="12"/>
  <c r="D242" i="12"/>
  <c r="B244" i="12" l="1"/>
  <c r="D243" i="12"/>
  <c r="A244" i="13"/>
  <c r="B243" i="13"/>
  <c r="C243" i="13" s="1"/>
  <c r="D243" i="13" s="1"/>
  <c r="A245" i="13" l="1"/>
  <c r="B244" i="13"/>
  <c r="C244" i="13" s="1"/>
  <c r="D244" i="13" s="1"/>
  <c r="B245" i="12"/>
  <c r="D244" i="12"/>
  <c r="B246" i="12" l="1"/>
  <c r="D245" i="12"/>
  <c r="A246" i="13"/>
  <c r="B245" i="13"/>
  <c r="C245" i="13" s="1"/>
  <c r="D245" i="13" s="1"/>
  <c r="A247" i="13" l="1"/>
  <c r="B246" i="13"/>
  <c r="C246" i="13" s="1"/>
  <c r="D246" i="13" s="1"/>
  <c r="B247" i="12"/>
  <c r="D246" i="12"/>
  <c r="B248" i="12" l="1"/>
  <c r="D247" i="12"/>
  <c r="A248" i="13"/>
  <c r="B247" i="13"/>
  <c r="C247" i="13" s="1"/>
  <c r="D247" i="13" s="1"/>
  <c r="A249" i="13" l="1"/>
  <c r="B248" i="13"/>
  <c r="C248" i="13" s="1"/>
  <c r="D248" i="13" s="1"/>
  <c r="B249" i="12"/>
  <c r="D248" i="12"/>
  <c r="B250" i="12" l="1"/>
  <c r="D249" i="12"/>
  <c r="A250" i="13"/>
  <c r="B249" i="13"/>
  <c r="C249" i="13" s="1"/>
  <c r="D249" i="13" s="1"/>
  <c r="A251" i="13" l="1"/>
  <c r="B250" i="13"/>
  <c r="C250" i="13" s="1"/>
  <c r="D250" i="13" s="1"/>
  <c r="B251" i="12"/>
  <c r="D250" i="12"/>
  <c r="B252" i="12" l="1"/>
  <c r="D251" i="12"/>
  <c r="A252" i="13"/>
  <c r="B251" i="13"/>
  <c r="C251" i="13" s="1"/>
  <c r="D251" i="13" s="1"/>
  <c r="A253" i="13" l="1"/>
  <c r="B252" i="13"/>
  <c r="C252" i="13" s="1"/>
  <c r="D252" i="13" s="1"/>
  <c r="B253" i="12"/>
  <c r="D252" i="12"/>
  <c r="B254" i="12" l="1"/>
  <c r="D253" i="12"/>
  <c r="A254" i="13"/>
  <c r="B253" i="13"/>
  <c r="C253" i="13" s="1"/>
  <c r="D253" i="13" s="1"/>
  <c r="A255" i="13" l="1"/>
  <c r="B254" i="13"/>
  <c r="C254" i="13" s="1"/>
  <c r="D254" i="13" s="1"/>
  <c r="B255" i="12"/>
  <c r="D254" i="12"/>
  <c r="B256" i="12" l="1"/>
  <c r="D255" i="12"/>
  <c r="A256" i="13"/>
  <c r="B255" i="13"/>
  <c r="C255" i="13" s="1"/>
  <c r="D255" i="13" s="1"/>
  <c r="A257" i="13" l="1"/>
  <c r="B256" i="13"/>
  <c r="C256" i="13" s="1"/>
  <c r="D256" i="13" s="1"/>
  <c r="B257" i="12"/>
  <c r="D256" i="12"/>
  <c r="B258" i="12" l="1"/>
  <c r="D257" i="12"/>
  <c r="A258" i="13"/>
  <c r="B257" i="13"/>
  <c r="C257" i="13" s="1"/>
  <c r="D257" i="13" s="1"/>
  <c r="A259" i="13" l="1"/>
  <c r="B258" i="13"/>
  <c r="C258" i="13" s="1"/>
  <c r="D258" i="13" s="1"/>
  <c r="B259" i="12"/>
  <c r="D258" i="12"/>
  <c r="B260" i="12" l="1"/>
  <c r="D259" i="12"/>
  <c r="A260" i="13"/>
  <c r="B259" i="13"/>
  <c r="C259" i="13" s="1"/>
  <c r="D259" i="13" s="1"/>
  <c r="A261" i="13" l="1"/>
  <c r="B260" i="13"/>
  <c r="C260" i="13" s="1"/>
  <c r="D260" i="13" s="1"/>
  <c r="B261" i="12"/>
  <c r="D260" i="12"/>
  <c r="B262" i="12" l="1"/>
  <c r="D261" i="12"/>
  <c r="A262" i="13"/>
  <c r="B261" i="13"/>
  <c r="C261" i="13" s="1"/>
  <c r="D261" i="13" s="1"/>
  <c r="A263" i="13" l="1"/>
  <c r="B262" i="13"/>
  <c r="C262" i="13" s="1"/>
  <c r="D262" i="13" s="1"/>
  <c r="B263" i="12"/>
  <c r="D262" i="12"/>
  <c r="B264" i="12" l="1"/>
  <c r="D263" i="12"/>
  <c r="A264" i="13"/>
  <c r="B263" i="13"/>
  <c r="C263" i="13" s="1"/>
  <c r="D263" i="13" s="1"/>
  <c r="A265" i="13" l="1"/>
  <c r="B264" i="13"/>
  <c r="C264" i="13" s="1"/>
  <c r="D264" i="13" s="1"/>
  <c r="B265" i="12"/>
  <c r="D264" i="12"/>
  <c r="B266" i="12" l="1"/>
  <c r="D265" i="12"/>
  <c r="A266" i="13"/>
  <c r="B265" i="13"/>
  <c r="C265" i="13" s="1"/>
  <c r="D265" i="13" s="1"/>
  <c r="A267" i="13" l="1"/>
  <c r="B266" i="13"/>
  <c r="C266" i="13" s="1"/>
  <c r="D266" i="13" s="1"/>
  <c r="B267" i="12"/>
  <c r="D266" i="12"/>
  <c r="B268" i="12" l="1"/>
  <c r="D267" i="12"/>
  <c r="A268" i="13"/>
  <c r="B267" i="13"/>
  <c r="C267" i="13" s="1"/>
  <c r="D267" i="13" s="1"/>
  <c r="A269" i="13" l="1"/>
  <c r="B268" i="13"/>
  <c r="C268" i="13" s="1"/>
  <c r="D268" i="13" s="1"/>
  <c r="B269" i="12"/>
  <c r="D268" i="12"/>
  <c r="B270" i="12" l="1"/>
  <c r="D269" i="12"/>
  <c r="A270" i="13"/>
  <c r="B269" i="13"/>
  <c r="C269" i="13" s="1"/>
  <c r="D269" i="13" s="1"/>
  <c r="A271" i="13" l="1"/>
  <c r="B270" i="13"/>
  <c r="C270" i="13" s="1"/>
  <c r="D270" i="13" s="1"/>
  <c r="B271" i="12"/>
  <c r="D270" i="12"/>
  <c r="B272" i="12" l="1"/>
  <c r="D271" i="12"/>
  <c r="A272" i="13"/>
  <c r="B271" i="13"/>
  <c r="C271" i="13" s="1"/>
  <c r="D271" i="13" s="1"/>
  <c r="A273" i="13" l="1"/>
  <c r="B272" i="13"/>
  <c r="C272" i="13" s="1"/>
  <c r="D272" i="13" s="1"/>
  <c r="B273" i="12"/>
  <c r="D272" i="12"/>
  <c r="B274" i="12" l="1"/>
  <c r="D273" i="12"/>
  <c r="A274" i="13"/>
  <c r="B273" i="13"/>
  <c r="C273" i="13" s="1"/>
  <c r="D273" i="13" s="1"/>
  <c r="A275" i="13" l="1"/>
  <c r="B274" i="13"/>
  <c r="C274" i="13" s="1"/>
  <c r="D274" i="13" s="1"/>
  <c r="B275" i="12"/>
  <c r="D274" i="12"/>
  <c r="B276" i="12" l="1"/>
  <c r="D275" i="12"/>
  <c r="A276" i="13"/>
  <c r="B275" i="13"/>
  <c r="C275" i="13" s="1"/>
  <c r="D275" i="13" s="1"/>
  <c r="A277" i="13" l="1"/>
  <c r="B276" i="13"/>
  <c r="C276" i="13" s="1"/>
  <c r="D276" i="13" s="1"/>
  <c r="B277" i="12"/>
  <c r="D276" i="12"/>
  <c r="B278" i="12" l="1"/>
  <c r="D277" i="12"/>
  <c r="A278" i="13"/>
  <c r="B277" i="13"/>
  <c r="C277" i="13" s="1"/>
  <c r="D277" i="13" s="1"/>
  <c r="A279" i="13" l="1"/>
  <c r="B278" i="13"/>
  <c r="C278" i="13" s="1"/>
  <c r="D278" i="13" s="1"/>
  <c r="B279" i="12"/>
  <c r="D278" i="12"/>
  <c r="B280" i="12" l="1"/>
  <c r="D279" i="12"/>
  <c r="A280" i="13"/>
  <c r="B279" i="13"/>
  <c r="C279" i="13" s="1"/>
  <c r="D279" i="13" s="1"/>
  <c r="A281" i="13" l="1"/>
  <c r="B280" i="13"/>
  <c r="C280" i="13" s="1"/>
  <c r="D280" i="13" s="1"/>
  <c r="B281" i="12"/>
  <c r="D280" i="12"/>
  <c r="B282" i="12" l="1"/>
  <c r="D281" i="12"/>
  <c r="A282" i="13"/>
  <c r="B281" i="13"/>
  <c r="C281" i="13" s="1"/>
  <c r="D281" i="13" s="1"/>
  <c r="A283" i="13" l="1"/>
  <c r="B282" i="13"/>
  <c r="C282" i="13" s="1"/>
  <c r="D282" i="13" s="1"/>
  <c r="B283" i="12"/>
  <c r="D282" i="12"/>
  <c r="B284" i="12" l="1"/>
  <c r="D283" i="12"/>
  <c r="A284" i="13"/>
  <c r="B283" i="13"/>
  <c r="C283" i="13" s="1"/>
  <c r="D283" i="13" s="1"/>
  <c r="A285" i="13" l="1"/>
  <c r="B284" i="13"/>
  <c r="C284" i="13" s="1"/>
  <c r="D284" i="13" s="1"/>
  <c r="B285" i="12"/>
  <c r="D284" i="12"/>
  <c r="B286" i="12" l="1"/>
  <c r="D285" i="12"/>
  <c r="A286" i="13"/>
  <c r="B285" i="13"/>
  <c r="C285" i="13" s="1"/>
  <c r="D285" i="13" s="1"/>
  <c r="A287" i="13" l="1"/>
  <c r="B286" i="13"/>
  <c r="C286" i="13" s="1"/>
  <c r="D286" i="13" s="1"/>
  <c r="B287" i="12"/>
  <c r="D286" i="12"/>
  <c r="B288" i="12" l="1"/>
  <c r="D287" i="12"/>
  <c r="A288" i="13"/>
  <c r="B287" i="13"/>
  <c r="C287" i="13" s="1"/>
  <c r="D287" i="13" s="1"/>
  <c r="A289" i="13" l="1"/>
  <c r="B288" i="13"/>
  <c r="C288" i="13" s="1"/>
  <c r="D288" i="13" s="1"/>
  <c r="B289" i="12"/>
  <c r="D288" i="12"/>
  <c r="B290" i="12" l="1"/>
  <c r="D289" i="12"/>
  <c r="A290" i="13"/>
  <c r="B289" i="13"/>
  <c r="C289" i="13" s="1"/>
  <c r="D289" i="13" s="1"/>
  <c r="A291" i="13" l="1"/>
  <c r="B290" i="13"/>
  <c r="C290" i="13" s="1"/>
  <c r="D290" i="13" s="1"/>
  <c r="B291" i="12"/>
  <c r="D290" i="12"/>
  <c r="B292" i="12" l="1"/>
  <c r="D291" i="12"/>
  <c r="A292" i="13"/>
  <c r="B291" i="13"/>
  <c r="C291" i="13" s="1"/>
  <c r="D291" i="13" s="1"/>
  <c r="A293" i="13" l="1"/>
  <c r="B292" i="13"/>
  <c r="C292" i="13" s="1"/>
  <c r="D292" i="13" s="1"/>
  <c r="B293" i="12"/>
  <c r="D292" i="12"/>
  <c r="B294" i="12" l="1"/>
  <c r="D293" i="12"/>
  <c r="A294" i="13"/>
  <c r="B293" i="13"/>
  <c r="C293" i="13" s="1"/>
  <c r="D293" i="13" s="1"/>
  <c r="A295" i="13" l="1"/>
  <c r="B294" i="13"/>
  <c r="C294" i="13" s="1"/>
  <c r="D294" i="13" s="1"/>
  <c r="B295" i="12"/>
  <c r="D294" i="12"/>
  <c r="B296" i="12" l="1"/>
  <c r="D295" i="12"/>
  <c r="A296" i="13"/>
  <c r="B295" i="13"/>
  <c r="C295" i="13" s="1"/>
  <c r="D295" i="13" s="1"/>
  <c r="A297" i="13" l="1"/>
  <c r="B296" i="13"/>
  <c r="C296" i="13" s="1"/>
  <c r="D296" i="13" s="1"/>
  <c r="B297" i="12"/>
  <c r="D296" i="12"/>
  <c r="B298" i="12" l="1"/>
  <c r="D297" i="12"/>
  <c r="A298" i="13"/>
  <c r="B297" i="13"/>
  <c r="C297" i="13" s="1"/>
  <c r="D297" i="13" s="1"/>
  <c r="A299" i="13" l="1"/>
  <c r="B298" i="13"/>
  <c r="C298" i="13" s="1"/>
  <c r="D298" i="13" s="1"/>
  <c r="B299" i="12"/>
  <c r="D298" i="12"/>
  <c r="B300" i="12" l="1"/>
  <c r="D299" i="12"/>
  <c r="A300" i="13"/>
  <c r="B299" i="13"/>
  <c r="C299" i="13" s="1"/>
  <c r="D299" i="13" s="1"/>
  <c r="A301" i="13" l="1"/>
  <c r="B300" i="13"/>
  <c r="C300" i="13" s="1"/>
  <c r="D300" i="13" s="1"/>
  <c r="B301" i="12"/>
  <c r="D300" i="12"/>
  <c r="B302" i="12" l="1"/>
  <c r="D301" i="12"/>
  <c r="A302" i="13"/>
  <c r="B301" i="13"/>
  <c r="C301" i="13" s="1"/>
  <c r="D301" i="13" s="1"/>
  <c r="A303" i="13" l="1"/>
  <c r="B302" i="13"/>
  <c r="C302" i="13" s="1"/>
  <c r="D302" i="13" s="1"/>
  <c r="B303" i="12"/>
  <c r="D302" i="12"/>
  <c r="B304" i="12" l="1"/>
  <c r="D303" i="12"/>
  <c r="A304" i="13"/>
  <c r="B303" i="13"/>
  <c r="C303" i="13" s="1"/>
  <c r="D303" i="13" s="1"/>
  <c r="A305" i="13" l="1"/>
  <c r="B304" i="13"/>
  <c r="C304" i="13" s="1"/>
  <c r="D304" i="13" s="1"/>
  <c r="B305" i="12"/>
  <c r="D304" i="12"/>
  <c r="B306" i="12" l="1"/>
  <c r="D305" i="12"/>
  <c r="A306" i="13"/>
  <c r="B305" i="13"/>
  <c r="C305" i="13" s="1"/>
  <c r="D305" i="13" s="1"/>
  <c r="A307" i="13" l="1"/>
  <c r="B306" i="13"/>
  <c r="C306" i="13" s="1"/>
  <c r="D306" i="13" s="1"/>
  <c r="B307" i="12"/>
  <c r="D306" i="12"/>
  <c r="B308" i="12" l="1"/>
  <c r="D307" i="12"/>
  <c r="A308" i="13"/>
  <c r="B307" i="13"/>
  <c r="C307" i="13" s="1"/>
  <c r="D307" i="13" s="1"/>
  <c r="A309" i="13" l="1"/>
  <c r="B308" i="13"/>
  <c r="C308" i="13" s="1"/>
  <c r="D308" i="13" s="1"/>
  <c r="B309" i="12"/>
  <c r="D308" i="12"/>
  <c r="B310" i="12" l="1"/>
  <c r="D309" i="12"/>
  <c r="A310" i="13"/>
  <c r="B309" i="13"/>
  <c r="C309" i="13" s="1"/>
  <c r="D309" i="13" s="1"/>
  <c r="A311" i="13" l="1"/>
  <c r="B310" i="13"/>
  <c r="C310" i="13" s="1"/>
  <c r="D310" i="13" s="1"/>
  <c r="B311" i="12"/>
  <c r="D310" i="12"/>
  <c r="B312" i="12" l="1"/>
  <c r="D311" i="12"/>
  <c r="A312" i="13"/>
  <c r="B311" i="13"/>
  <c r="C311" i="13" s="1"/>
  <c r="D311" i="13" s="1"/>
  <c r="A313" i="13" l="1"/>
  <c r="B312" i="13"/>
  <c r="C312" i="13" s="1"/>
  <c r="D312" i="13" s="1"/>
  <c r="B313" i="12"/>
  <c r="D312" i="12"/>
  <c r="B314" i="12" l="1"/>
  <c r="D313" i="12"/>
  <c r="A314" i="13"/>
  <c r="B313" i="13"/>
  <c r="C313" i="13" s="1"/>
  <c r="D313" i="13" s="1"/>
  <c r="A315" i="13" l="1"/>
  <c r="B314" i="13"/>
  <c r="C314" i="13" s="1"/>
  <c r="D314" i="13" s="1"/>
  <c r="B315" i="12"/>
  <c r="D314" i="12"/>
  <c r="B316" i="12" l="1"/>
  <c r="D315" i="12"/>
  <c r="A316" i="13"/>
  <c r="B315" i="13"/>
  <c r="C315" i="13" s="1"/>
  <c r="D315" i="13" s="1"/>
  <c r="A317" i="13" l="1"/>
  <c r="B316" i="13"/>
  <c r="C316" i="13" s="1"/>
  <c r="D316" i="13" s="1"/>
  <c r="B317" i="12"/>
  <c r="D316" i="12"/>
  <c r="B318" i="12" l="1"/>
  <c r="D317" i="12"/>
  <c r="A318" i="13"/>
  <c r="B317" i="13"/>
  <c r="C317" i="13" s="1"/>
  <c r="D317" i="13" s="1"/>
  <c r="A319" i="13" l="1"/>
  <c r="B318" i="13"/>
  <c r="C318" i="13" s="1"/>
  <c r="D318" i="13" s="1"/>
  <c r="B319" i="12"/>
  <c r="D318" i="12"/>
  <c r="B320" i="12" l="1"/>
  <c r="D319" i="12"/>
  <c r="A320" i="13"/>
  <c r="B319" i="13"/>
  <c r="C319" i="13" s="1"/>
  <c r="D319" i="13" s="1"/>
  <c r="A321" i="13" l="1"/>
  <c r="B320" i="13"/>
  <c r="C320" i="13" s="1"/>
  <c r="D320" i="13" s="1"/>
  <c r="B321" i="12"/>
  <c r="D320" i="12"/>
  <c r="B322" i="12" l="1"/>
  <c r="D321" i="12"/>
  <c r="A322" i="13"/>
  <c r="B321" i="13"/>
  <c r="C321" i="13" s="1"/>
  <c r="D321" i="13" s="1"/>
  <c r="A323" i="13" l="1"/>
  <c r="B322" i="13"/>
  <c r="C322" i="13" s="1"/>
  <c r="D322" i="13" s="1"/>
  <c r="B323" i="12"/>
  <c r="D322" i="12"/>
  <c r="B324" i="12" l="1"/>
  <c r="D323" i="12"/>
  <c r="A324" i="13"/>
  <c r="B323" i="13"/>
  <c r="C323" i="13" s="1"/>
  <c r="D323" i="13" s="1"/>
  <c r="A325" i="13" l="1"/>
  <c r="B324" i="13"/>
  <c r="C324" i="13" s="1"/>
  <c r="D324" i="13" s="1"/>
  <c r="B325" i="12"/>
  <c r="D324" i="12"/>
  <c r="B326" i="12" l="1"/>
  <c r="D325" i="12"/>
  <c r="A326" i="13"/>
  <c r="B325" i="13"/>
  <c r="C325" i="13" s="1"/>
  <c r="D325" i="13" s="1"/>
  <c r="A327" i="13" l="1"/>
  <c r="B326" i="13"/>
  <c r="C326" i="13" s="1"/>
  <c r="D326" i="13" s="1"/>
  <c r="B327" i="12"/>
  <c r="D326" i="12"/>
  <c r="B328" i="12" l="1"/>
  <c r="D327" i="12"/>
  <c r="A328" i="13"/>
  <c r="B327" i="13"/>
  <c r="C327" i="13" s="1"/>
  <c r="D327" i="13" s="1"/>
  <c r="A329" i="13" l="1"/>
  <c r="B328" i="13"/>
  <c r="C328" i="13" s="1"/>
  <c r="D328" i="13" s="1"/>
  <c r="B329" i="12"/>
  <c r="D328" i="12"/>
  <c r="B330" i="12" l="1"/>
  <c r="D329" i="12"/>
  <c r="A330" i="13"/>
  <c r="B329" i="13"/>
  <c r="C329" i="13" s="1"/>
  <c r="D329" i="13" s="1"/>
  <c r="A331" i="13" l="1"/>
  <c r="B330" i="13"/>
  <c r="C330" i="13" s="1"/>
  <c r="D330" i="13" s="1"/>
  <c r="B331" i="12"/>
  <c r="D330" i="12"/>
  <c r="B332" i="12" l="1"/>
  <c r="D331" i="12"/>
  <c r="A332" i="13"/>
  <c r="B331" i="13"/>
  <c r="C331" i="13" s="1"/>
  <c r="D331" i="13" s="1"/>
  <c r="A333" i="13" l="1"/>
  <c r="B332" i="13"/>
  <c r="C332" i="13" s="1"/>
  <c r="D332" i="13" s="1"/>
  <c r="B333" i="12"/>
  <c r="D332" i="12"/>
  <c r="B334" i="12" l="1"/>
  <c r="D333" i="12"/>
  <c r="A334" i="13"/>
  <c r="B333" i="13"/>
  <c r="C333" i="13" s="1"/>
  <c r="D333" i="13" s="1"/>
  <c r="A335" i="13" l="1"/>
  <c r="B334" i="13"/>
  <c r="C334" i="13" s="1"/>
  <c r="D334" i="13" s="1"/>
  <c r="B335" i="12"/>
  <c r="D334" i="12"/>
  <c r="B336" i="12" l="1"/>
  <c r="D335" i="12"/>
  <c r="A336" i="13"/>
  <c r="B335" i="13"/>
  <c r="C335" i="13" s="1"/>
  <c r="D335" i="13" s="1"/>
  <c r="A337" i="13" l="1"/>
  <c r="B336" i="13"/>
  <c r="C336" i="13" s="1"/>
  <c r="D336" i="13" s="1"/>
  <c r="B337" i="12"/>
  <c r="D336" i="12"/>
  <c r="B338" i="12" l="1"/>
  <c r="D337" i="12"/>
  <c r="A338" i="13"/>
  <c r="B337" i="13"/>
  <c r="C337" i="13" s="1"/>
  <c r="D337" i="13" s="1"/>
  <c r="A339" i="13" l="1"/>
  <c r="B338" i="13"/>
  <c r="C338" i="13" s="1"/>
  <c r="D338" i="13" s="1"/>
  <c r="B339" i="12"/>
  <c r="D338" i="12"/>
  <c r="B340" i="12" l="1"/>
  <c r="D339" i="12"/>
  <c r="A340" i="13"/>
  <c r="B339" i="13"/>
  <c r="C339" i="13" s="1"/>
  <c r="D339" i="13" s="1"/>
  <c r="A341" i="13" l="1"/>
  <c r="B340" i="13"/>
  <c r="C340" i="13" s="1"/>
  <c r="D340" i="13" s="1"/>
  <c r="B341" i="12"/>
  <c r="D340" i="12"/>
  <c r="B342" i="12" l="1"/>
  <c r="D341" i="12"/>
  <c r="A342" i="13"/>
  <c r="B341" i="13"/>
  <c r="C341" i="13" s="1"/>
  <c r="D341" i="13" s="1"/>
  <c r="A343" i="13" l="1"/>
  <c r="B342" i="13"/>
  <c r="C342" i="13" s="1"/>
  <c r="D342" i="13" s="1"/>
  <c r="B343" i="12"/>
  <c r="D342" i="12"/>
  <c r="B344" i="12" l="1"/>
  <c r="D343" i="12"/>
  <c r="A344" i="13"/>
  <c r="B343" i="13"/>
  <c r="C343" i="13" s="1"/>
  <c r="D343" i="13" s="1"/>
  <c r="A345" i="13" l="1"/>
  <c r="B344" i="13"/>
  <c r="C344" i="13" s="1"/>
  <c r="D344" i="13" s="1"/>
  <c r="B345" i="12"/>
  <c r="D344" i="12"/>
  <c r="B346" i="12" l="1"/>
  <c r="D345" i="12"/>
  <c r="A346" i="13"/>
  <c r="B345" i="13"/>
  <c r="C345" i="13" s="1"/>
  <c r="D345" i="13" s="1"/>
  <c r="A347" i="13" l="1"/>
  <c r="B346" i="13"/>
  <c r="C346" i="13" s="1"/>
  <c r="D346" i="13" s="1"/>
  <c r="B347" i="12"/>
  <c r="D346" i="12"/>
  <c r="B348" i="12" l="1"/>
  <c r="D347" i="12"/>
  <c r="A348" i="13"/>
  <c r="B347" i="13"/>
  <c r="C347" i="13" s="1"/>
  <c r="D347" i="13" s="1"/>
  <c r="A349" i="13" l="1"/>
  <c r="B348" i="13"/>
  <c r="C348" i="13" s="1"/>
  <c r="D348" i="13" s="1"/>
  <c r="B349" i="12"/>
  <c r="D348" i="12"/>
  <c r="B350" i="12" l="1"/>
  <c r="D349" i="12"/>
  <c r="A350" i="13"/>
  <c r="B349" i="13"/>
  <c r="C349" i="13" s="1"/>
  <c r="D349" i="13" s="1"/>
  <c r="A351" i="13" l="1"/>
  <c r="B350" i="13"/>
  <c r="C350" i="13" s="1"/>
  <c r="D350" i="13" s="1"/>
  <c r="B351" i="12"/>
  <c r="D350" i="12"/>
  <c r="B352" i="12" l="1"/>
  <c r="D351" i="12"/>
  <c r="A352" i="13"/>
  <c r="B351" i="13"/>
  <c r="C351" i="13" s="1"/>
  <c r="D351" i="13" s="1"/>
  <c r="A353" i="13" l="1"/>
  <c r="B352" i="13"/>
  <c r="C352" i="13" s="1"/>
  <c r="D352" i="13" s="1"/>
  <c r="B353" i="12"/>
  <c r="D352" i="12"/>
  <c r="B354" i="12" l="1"/>
  <c r="D353" i="12"/>
  <c r="A354" i="13"/>
  <c r="B353" i="13"/>
  <c r="C353" i="13" s="1"/>
  <c r="D353" i="13" s="1"/>
  <c r="A355" i="13" l="1"/>
  <c r="B354" i="13"/>
  <c r="C354" i="13" s="1"/>
  <c r="D354" i="13" s="1"/>
  <c r="B355" i="12"/>
  <c r="D354" i="12"/>
  <c r="B356" i="12" l="1"/>
  <c r="D355" i="12"/>
  <c r="A356" i="13"/>
  <c r="B355" i="13"/>
  <c r="C355" i="13" s="1"/>
  <c r="D355" i="13" s="1"/>
  <c r="A357" i="13" l="1"/>
  <c r="B356" i="13"/>
  <c r="C356" i="13" s="1"/>
  <c r="D356" i="13" s="1"/>
  <c r="B357" i="12"/>
  <c r="D356" i="12"/>
  <c r="B358" i="12" l="1"/>
  <c r="D357" i="12"/>
  <c r="A358" i="13"/>
  <c r="B357" i="13"/>
  <c r="C357" i="13" s="1"/>
  <c r="D357" i="13" s="1"/>
  <c r="A359" i="13" l="1"/>
  <c r="B358" i="13"/>
  <c r="C358" i="13" s="1"/>
  <c r="D358" i="13" s="1"/>
  <c r="B359" i="12"/>
  <c r="D358" i="12"/>
  <c r="B360" i="12" l="1"/>
  <c r="D359" i="12"/>
  <c r="A360" i="13"/>
  <c r="B359" i="13"/>
  <c r="C359" i="13" s="1"/>
  <c r="D359" i="13" s="1"/>
  <c r="A361" i="13" l="1"/>
  <c r="B360" i="13"/>
  <c r="C360" i="13" s="1"/>
  <c r="D360" i="13" s="1"/>
  <c r="B361" i="12"/>
  <c r="D360" i="12"/>
  <c r="B362" i="12" l="1"/>
  <c r="D361" i="12"/>
  <c r="A362" i="13"/>
  <c r="B361" i="13"/>
  <c r="C361" i="13" s="1"/>
  <c r="D361" i="13" s="1"/>
  <c r="A363" i="13" l="1"/>
  <c r="B362" i="13"/>
  <c r="C362" i="13" s="1"/>
  <c r="D362" i="13" s="1"/>
  <c r="B363" i="12"/>
  <c r="D362" i="12"/>
  <c r="B364" i="12" l="1"/>
  <c r="D363" i="12"/>
  <c r="A364" i="13"/>
  <c r="B363" i="13"/>
  <c r="C363" i="13" s="1"/>
  <c r="D363" i="13" s="1"/>
  <c r="A365" i="13" l="1"/>
  <c r="B364" i="13"/>
  <c r="C364" i="13" s="1"/>
  <c r="D364" i="13" s="1"/>
  <c r="B365" i="12"/>
  <c r="D364" i="12"/>
  <c r="B366" i="12" l="1"/>
  <c r="D365" i="12"/>
  <c r="A366" i="13"/>
  <c r="B365" i="13"/>
  <c r="C365" i="13" s="1"/>
  <c r="D365" i="13" s="1"/>
  <c r="A367" i="13" l="1"/>
  <c r="B366" i="13"/>
  <c r="C366" i="13" s="1"/>
  <c r="D366" i="13" s="1"/>
  <c r="B367" i="12"/>
  <c r="D366" i="12"/>
  <c r="B368" i="12" l="1"/>
  <c r="D367" i="12"/>
  <c r="A368" i="13"/>
  <c r="B367" i="13"/>
  <c r="C367" i="13" s="1"/>
  <c r="D367" i="13" s="1"/>
  <c r="A369" i="13" l="1"/>
  <c r="B368" i="13"/>
  <c r="C368" i="13" s="1"/>
  <c r="D368" i="13" s="1"/>
  <c r="B369" i="12"/>
  <c r="D368" i="12"/>
  <c r="B370" i="12" l="1"/>
  <c r="D369" i="12"/>
  <c r="A370" i="13"/>
  <c r="B369" i="13"/>
  <c r="C369" i="13" s="1"/>
  <c r="D369" i="13" s="1"/>
  <c r="A371" i="13" l="1"/>
  <c r="B370" i="13"/>
  <c r="C370" i="13" s="1"/>
  <c r="D370" i="13" s="1"/>
  <c r="B371" i="12"/>
  <c r="D370" i="12"/>
  <c r="B372" i="12" l="1"/>
  <c r="D371" i="12"/>
  <c r="A372" i="13"/>
  <c r="B371" i="13"/>
  <c r="C371" i="13" s="1"/>
  <c r="D371" i="13" s="1"/>
  <c r="A373" i="13" l="1"/>
  <c r="B372" i="13"/>
  <c r="C372" i="13" s="1"/>
  <c r="D372" i="13" s="1"/>
  <c r="B373" i="12"/>
  <c r="D372" i="12"/>
  <c r="B374" i="12" l="1"/>
  <c r="D373" i="12"/>
  <c r="A374" i="13"/>
  <c r="B373" i="13"/>
  <c r="C373" i="13" s="1"/>
  <c r="D373" i="13" s="1"/>
  <c r="A375" i="13" l="1"/>
  <c r="B374" i="13"/>
  <c r="C374" i="13" s="1"/>
  <c r="D374" i="13" s="1"/>
  <c r="B375" i="12"/>
  <c r="D374" i="12"/>
  <c r="B376" i="12" l="1"/>
  <c r="D375" i="12"/>
  <c r="A376" i="13"/>
  <c r="B375" i="13"/>
  <c r="C375" i="13" s="1"/>
  <c r="D375" i="13" s="1"/>
  <c r="A377" i="13" l="1"/>
  <c r="B376" i="13"/>
  <c r="C376" i="13" s="1"/>
  <c r="D376" i="13" s="1"/>
  <c r="B377" i="12"/>
  <c r="D376" i="12"/>
  <c r="B378" i="12" l="1"/>
  <c r="D377" i="12"/>
  <c r="A378" i="13"/>
  <c r="B377" i="13"/>
  <c r="C377" i="13" s="1"/>
  <c r="D377" i="13" s="1"/>
  <c r="A379" i="13" l="1"/>
  <c r="B378" i="13"/>
  <c r="C378" i="13" s="1"/>
  <c r="D378" i="13" s="1"/>
  <c r="B379" i="12"/>
  <c r="D378" i="12"/>
  <c r="B380" i="12" l="1"/>
  <c r="D379" i="12"/>
  <c r="A380" i="13"/>
  <c r="B379" i="13"/>
  <c r="C379" i="13" s="1"/>
  <c r="D379" i="13" s="1"/>
  <c r="A381" i="13" l="1"/>
  <c r="B380" i="13"/>
  <c r="C380" i="13" s="1"/>
  <c r="D380" i="13" s="1"/>
  <c r="B381" i="12"/>
  <c r="D380" i="12"/>
  <c r="B382" i="12" l="1"/>
  <c r="D381" i="12"/>
  <c r="A382" i="13"/>
  <c r="B381" i="13"/>
  <c r="C381" i="13" s="1"/>
  <c r="D381" i="13" s="1"/>
  <c r="A383" i="13" l="1"/>
  <c r="B382" i="13"/>
  <c r="C382" i="13" s="1"/>
  <c r="D382" i="13" s="1"/>
  <c r="B383" i="12"/>
  <c r="D382" i="12"/>
  <c r="B384" i="12" l="1"/>
  <c r="D383" i="12"/>
  <c r="A384" i="13"/>
  <c r="B383" i="13"/>
  <c r="C383" i="13" s="1"/>
  <c r="D383" i="13" s="1"/>
  <c r="A385" i="13" l="1"/>
  <c r="B384" i="13"/>
  <c r="C384" i="13" s="1"/>
  <c r="D384" i="13" s="1"/>
  <c r="B385" i="12"/>
  <c r="D384" i="12"/>
  <c r="B386" i="12" l="1"/>
  <c r="D385" i="12"/>
  <c r="A386" i="13"/>
  <c r="B385" i="13"/>
  <c r="C385" i="13" s="1"/>
  <c r="D385" i="13" s="1"/>
  <c r="A387" i="13" l="1"/>
  <c r="B386" i="13"/>
  <c r="C386" i="13" s="1"/>
  <c r="D386" i="13" s="1"/>
  <c r="B387" i="12"/>
  <c r="D386" i="12"/>
  <c r="B388" i="12" l="1"/>
  <c r="D387" i="12"/>
  <c r="A388" i="13"/>
  <c r="B387" i="13"/>
  <c r="C387" i="13" s="1"/>
  <c r="D387" i="13" s="1"/>
  <c r="A389" i="13" l="1"/>
  <c r="B388" i="13"/>
  <c r="C388" i="13" s="1"/>
  <c r="D388" i="13" s="1"/>
  <c r="B389" i="12"/>
  <c r="D388" i="12"/>
  <c r="B390" i="12" l="1"/>
  <c r="D389" i="12"/>
  <c r="A390" i="13"/>
  <c r="B389" i="13"/>
  <c r="C389" i="13" s="1"/>
  <c r="D389" i="13" s="1"/>
  <c r="A391" i="13" l="1"/>
  <c r="B390" i="13"/>
  <c r="C390" i="13" s="1"/>
  <c r="D390" i="13" s="1"/>
  <c r="B391" i="12"/>
  <c r="D390" i="12"/>
  <c r="B392" i="12" l="1"/>
  <c r="D391" i="12"/>
  <c r="A392" i="13"/>
  <c r="B391" i="13"/>
  <c r="C391" i="13" s="1"/>
  <c r="D391" i="13" s="1"/>
  <c r="A393" i="13" l="1"/>
  <c r="B392" i="13"/>
  <c r="C392" i="13" s="1"/>
  <c r="D392" i="13" s="1"/>
  <c r="B393" i="12"/>
  <c r="D392" i="12"/>
  <c r="B394" i="12" l="1"/>
  <c r="D393" i="12"/>
  <c r="A394" i="13"/>
  <c r="B393" i="13"/>
  <c r="C393" i="13" s="1"/>
  <c r="D393" i="13" s="1"/>
  <c r="A395" i="13" l="1"/>
  <c r="B394" i="13"/>
  <c r="C394" i="13" s="1"/>
  <c r="D394" i="13" s="1"/>
  <c r="B395" i="12"/>
  <c r="D394" i="12"/>
  <c r="B396" i="12" l="1"/>
  <c r="D395" i="12"/>
  <c r="A396" i="13"/>
  <c r="B395" i="13"/>
  <c r="C395" i="13" s="1"/>
  <c r="D395" i="13" s="1"/>
  <c r="A397" i="13" l="1"/>
  <c r="B396" i="13"/>
  <c r="C396" i="13" s="1"/>
  <c r="D396" i="13" s="1"/>
  <c r="B397" i="12"/>
  <c r="D396" i="12"/>
  <c r="B398" i="12" l="1"/>
  <c r="D397" i="12"/>
  <c r="A398" i="13"/>
  <c r="B397" i="13"/>
  <c r="C397" i="13" s="1"/>
  <c r="D397" i="13" s="1"/>
  <c r="A399" i="13" l="1"/>
  <c r="B398" i="13"/>
  <c r="C398" i="13" s="1"/>
  <c r="D398" i="13" s="1"/>
  <c r="B399" i="12"/>
  <c r="D398" i="12"/>
  <c r="B400" i="12" l="1"/>
  <c r="D399" i="12"/>
  <c r="A400" i="13"/>
  <c r="B399" i="13"/>
  <c r="C399" i="13" s="1"/>
  <c r="D399" i="13" s="1"/>
  <c r="A401" i="13" l="1"/>
  <c r="B400" i="13"/>
  <c r="C400" i="13" s="1"/>
  <c r="D400" i="13" s="1"/>
  <c r="B401" i="12"/>
  <c r="D400" i="12"/>
  <c r="B402" i="12" l="1"/>
  <c r="D401" i="12"/>
  <c r="A402" i="13"/>
  <c r="B401" i="13"/>
  <c r="C401" i="13" s="1"/>
  <c r="D401" i="13" s="1"/>
  <c r="A403" i="13" l="1"/>
  <c r="B402" i="13"/>
  <c r="C402" i="13" s="1"/>
  <c r="D402" i="13" s="1"/>
  <c r="B403" i="12"/>
  <c r="D402" i="12"/>
  <c r="B404" i="12" l="1"/>
  <c r="D403" i="12"/>
  <c r="A404" i="13"/>
  <c r="B403" i="13"/>
  <c r="C403" i="13" s="1"/>
  <c r="D403" i="13" s="1"/>
  <c r="A405" i="13" l="1"/>
  <c r="B404" i="13"/>
  <c r="C404" i="13" s="1"/>
  <c r="D404" i="13" s="1"/>
  <c r="B405" i="12"/>
  <c r="D404" i="12"/>
  <c r="B406" i="12" l="1"/>
  <c r="D405" i="12"/>
  <c r="A406" i="13"/>
  <c r="B405" i="13"/>
  <c r="C405" i="13" s="1"/>
  <c r="D405" i="13" s="1"/>
  <c r="I104" i="6"/>
  <c r="J104" i="6" s="1"/>
  <c r="K104" i="6" s="1"/>
  <c r="L104" i="6" s="1"/>
  <c r="M104" i="6" s="1"/>
  <c r="N104" i="6" s="1"/>
  <c r="J103" i="6"/>
  <c r="K103" i="6" s="1"/>
  <c r="L103" i="6" s="1"/>
  <c r="M103" i="6" s="1"/>
  <c r="N103" i="6" s="1"/>
  <c r="I103" i="6"/>
  <c r="I102" i="6"/>
  <c r="J102" i="6" s="1"/>
  <c r="K102" i="6" s="1"/>
  <c r="L102" i="6" s="1"/>
  <c r="M102" i="6" s="1"/>
  <c r="N102" i="6" s="1"/>
  <c r="I101" i="6"/>
  <c r="J101" i="6" s="1"/>
  <c r="K101" i="6" s="1"/>
  <c r="L101" i="6" s="1"/>
  <c r="M101" i="6" s="1"/>
  <c r="N101" i="6" s="1"/>
  <c r="I100" i="6"/>
  <c r="J100" i="6" s="1"/>
  <c r="K100" i="6" s="1"/>
  <c r="L100" i="6" s="1"/>
  <c r="M100" i="6" s="1"/>
  <c r="N100" i="6" s="1"/>
  <c r="I99" i="6"/>
  <c r="J99" i="6" s="1"/>
  <c r="K99" i="6" s="1"/>
  <c r="L99" i="6" s="1"/>
  <c r="M99" i="6" s="1"/>
  <c r="N99" i="6" s="1"/>
  <c r="I98" i="6"/>
  <c r="J98" i="6" s="1"/>
  <c r="K98" i="6" s="1"/>
  <c r="L98" i="6" s="1"/>
  <c r="M98" i="6" s="1"/>
  <c r="N98" i="6" s="1"/>
  <c r="I97" i="6"/>
  <c r="J97" i="6" s="1"/>
  <c r="K97" i="6" s="1"/>
  <c r="L97" i="6" s="1"/>
  <c r="M97" i="6" s="1"/>
  <c r="N97" i="6" s="1"/>
  <c r="I96" i="6"/>
  <c r="J96" i="6" s="1"/>
  <c r="K96" i="6" s="1"/>
  <c r="L96" i="6" s="1"/>
  <c r="M96" i="6" s="1"/>
  <c r="N96" i="6" s="1"/>
  <c r="I95" i="6"/>
  <c r="J95" i="6" s="1"/>
  <c r="K95" i="6" s="1"/>
  <c r="L95" i="6" s="1"/>
  <c r="M95" i="6" s="1"/>
  <c r="N95" i="6" s="1"/>
  <c r="I94" i="6"/>
  <c r="J94" i="6" s="1"/>
  <c r="K94" i="6" s="1"/>
  <c r="L94" i="6" s="1"/>
  <c r="M94" i="6" s="1"/>
  <c r="N94" i="6" s="1"/>
  <c r="I93" i="6"/>
  <c r="J93" i="6" s="1"/>
  <c r="K93" i="6" s="1"/>
  <c r="L93" i="6" s="1"/>
  <c r="M93" i="6" s="1"/>
  <c r="N93" i="6" s="1"/>
  <c r="I92" i="6"/>
  <c r="J92" i="6" s="1"/>
  <c r="K92" i="6" s="1"/>
  <c r="L92" i="6" s="1"/>
  <c r="M92" i="6" s="1"/>
  <c r="N92" i="6" s="1"/>
  <c r="I91" i="6"/>
  <c r="J91" i="6" s="1"/>
  <c r="K91" i="6" s="1"/>
  <c r="L91" i="6" s="1"/>
  <c r="M91" i="6" s="1"/>
  <c r="N91" i="6" s="1"/>
  <c r="I90" i="6"/>
  <c r="J90" i="6" s="1"/>
  <c r="K90" i="6" s="1"/>
  <c r="L90" i="6" s="1"/>
  <c r="M90" i="6" s="1"/>
  <c r="N90" i="6" s="1"/>
  <c r="I89" i="6"/>
  <c r="J89" i="6" s="1"/>
  <c r="K89" i="6" s="1"/>
  <c r="L89" i="6" s="1"/>
  <c r="M89" i="6" s="1"/>
  <c r="N89" i="6" s="1"/>
  <c r="I88" i="6"/>
  <c r="J88" i="6" s="1"/>
  <c r="K88" i="6" s="1"/>
  <c r="L88" i="6" s="1"/>
  <c r="M88" i="6" s="1"/>
  <c r="N88" i="6" s="1"/>
  <c r="I87" i="6"/>
  <c r="J87" i="6" s="1"/>
  <c r="K87" i="6" s="1"/>
  <c r="L87" i="6" s="1"/>
  <c r="M87" i="6" s="1"/>
  <c r="N87" i="6" s="1"/>
  <c r="I86" i="6"/>
  <c r="J86" i="6" s="1"/>
  <c r="K86" i="6" s="1"/>
  <c r="L86" i="6" s="1"/>
  <c r="M86" i="6" s="1"/>
  <c r="N86" i="6" s="1"/>
  <c r="I85" i="6"/>
  <c r="J85" i="6" s="1"/>
  <c r="K85" i="6" s="1"/>
  <c r="L85" i="6" s="1"/>
  <c r="M85" i="6" s="1"/>
  <c r="N85" i="6" s="1"/>
  <c r="I84" i="6"/>
  <c r="J84" i="6" s="1"/>
  <c r="K84" i="6" s="1"/>
  <c r="L84" i="6" s="1"/>
  <c r="M84" i="6" s="1"/>
  <c r="N84" i="6" s="1"/>
  <c r="I83" i="6"/>
  <c r="J83" i="6" s="1"/>
  <c r="K83" i="6" s="1"/>
  <c r="L83" i="6" s="1"/>
  <c r="M83" i="6" s="1"/>
  <c r="N83" i="6" s="1"/>
  <c r="I82" i="6"/>
  <c r="J82" i="6" s="1"/>
  <c r="K82" i="6" s="1"/>
  <c r="L82" i="6" s="1"/>
  <c r="M82" i="6" s="1"/>
  <c r="N82" i="6" s="1"/>
  <c r="I81" i="6"/>
  <c r="J81" i="6" s="1"/>
  <c r="K81" i="6" s="1"/>
  <c r="L81" i="6" s="1"/>
  <c r="M81" i="6" s="1"/>
  <c r="N81" i="6" s="1"/>
  <c r="I80" i="6"/>
  <c r="J80" i="6" s="1"/>
  <c r="K80" i="6" s="1"/>
  <c r="L80" i="6" s="1"/>
  <c r="M80" i="6" s="1"/>
  <c r="N80" i="6" s="1"/>
  <c r="J79" i="6"/>
  <c r="K79" i="6" s="1"/>
  <c r="L79" i="6" s="1"/>
  <c r="M79" i="6" s="1"/>
  <c r="N79" i="6" s="1"/>
  <c r="I79" i="6"/>
  <c r="I78" i="6"/>
  <c r="J78" i="6" s="1"/>
  <c r="K78" i="6" s="1"/>
  <c r="L78" i="6" s="1"/>
  <c r="M78" i="6" s="1"/>
  <c r="N78" i="6" s="1"/>
  <c r="I77" i="6"/>
  <c r="J77" i="6" s="1"/>
  <c r="K77" i="6" s="1"/>
  <c r="L77" i="6" s="1"/>
  <c r="M77" i="6" s="1"/>
  <c r="N77" i="6" s="1"/>
  <c r="J76" i="6"/>
  <c r="K76" i="6" s="1"/>
  <c r="L76" i="6" s="1"/>
  <c r="M76" i="6" s="1"/>
  <c r="N76" i="6" s="1"/>
  <c r="I76" i="6"/>
  <c r="I75" i="6"/>
  <c r="J75" i="6" s="1"/>
  <c r="K75" i="6" s="1"/>
  <c r="L75" i="6" s="1"/>
  <c r="M75" i="6" s="1"/>
  <c r="N75" i="6" s="1"/>
  <c r="I74" i="6"/>
  <c r="J74" i="6" s="1"/>
  <c r="K74" i="6" s="1"/>
  <c r="L74" i="6" s="1"/>
  <c r="M74" i="6" s="1"/>
  <c r="N74" i="6" s="1"/>
  <c r="I73" i="6"/>
  <c r="J73" i="6" s="1"/>
  <c r="K73" i="6" s="1"/>
  <c r="L73" i="6" s="1"/>
  <c r="M73" i="6" s="1"/>
  <c r="N73" i="6" s="1"/>
  <c r="I72" i="6"/>
  <c r="J72" i="6" s="1"/>
  <c r="K72" i="6" s="1"/>
  <c r="L72" i="6" s="1"/>
  <c r="M72" i="6" s="1"/>
  <c r="N72" i="6" s="1"/>
  <c r="J71" i="6"/>
  <c r="K71" i="6" s="1"/>
  <c r="L71" i="6" s="1"/>
  <c r="M71" i="6" s="1"/>
  <c r="N71" i="6" s="1"/>
  <c r="I71" i="6"/>
  <c r="I70" i="6"/>
  <c r="J70" i="6" s="1"/>
  <c r="K70" i="6" s="1"/>
  <c r="L70" i="6" s="1"/>
  <c r="M70" i="6" s="1"/>
  <c r="N70" i="6" s="1"/>
  <c r="I69" i="6"/>
  <c r="J69" i="6" s="1"/>
  <c r="K69" i="6" s="1"/>
  <c r="L69" i="6" s="1"/>
  <c r="M69" i="6" s="1"/>
  <c r="N69" i="6" s="1"/>
  <c r="I68" i="6"/>
  <c r="J68" i="6" s="1"/>
  <c r="K68" i="6" s="1"/>
  <c r="L68" i="6" s="1"/>
  <c r="M68" i="6" s="1"/>
  <c r="N68" i="6" s="1"/>
  <c r="I67" i="6"/>
  <c r="J67" i="6" s="1"/>
  <c r="K67" i="6" s="1"/>
  <c r="L67" i="6" s="1"/>
  <c r="M67" i="6" s="1"/>
  <c r="N67" i="6" s="1"/>
  <c r="I66" i="6"/>
  <c r="J66" i="6" s="1"/>
  <c r="K66" i="6" s="1"/>
  <c r="L66" i="6" s="1"/>
  <c r="M66" i="6" s="1"/>
  <c r="N66" i="6" s="1"/>
  <c r="I65" i="6"/>
  <c r="J65" i="6" s="1"/>
  <c r="K65" i="6" s="1"/>
  <c r="L65" i="6" s="1"/>
  <c r="M65" i="6" s="1"/>
  <c r="N65" i="6" s="1"/>
  <c r="J64" i="6"/>
  <c r="K64" i="6" s="1"/>
  <c r="L64" i="6" s="1"/>
  <c r="M64" i="6" s="1"/>
  <c r="N64" i="6" s="1"/>
  <c r="I64" i="6"/>
  <c r="I63" i="6"/>
  <c r="J63" i="6" s="1"/>
  <c r="K63" i="6" s="1"/>
  <c r="L63" i="6" s="1"/>
  <c r="M63" i="6" s="1"/>
  <c r="N63" i="6" s="1"/>
  <c r="I62" i="6"/>
  <c r="J62" i="6" s="1"/>
  <c r="K62" i="6" s="1"/>
  <c r="L62" i="6" s="1"/>
  <c r="M62" i="6" s="1"/>
  <c r="N62" i="6" s="1"/>
  <c r="I61" i="6"/>
  <c r="J61" i="6" s="1"/>
  <c r="K61" i="6" s="1"/>
  <c r="L61" i="6" s="1"/>
  <c r="M61" i="6" s="1"/>
  <c r="N61" i="6" s="1"/>
  <c r="I60" i="6"/>
  <c r="J60" i="6" s="1"/>
  <c r="K60" i="6" s="1"/>
  <c r="L60" i="6" s="1"/>
  <c r="M60" i="6" s="1"/>
  <c r="N60" i="6" s="1"/>
  <c r="J59" i="6"/>
  <c r="K59" i="6" s="1"/>
  <c r="L59" i="6" s="1"/>
  <c r="M59" i="6" s="1"/>
  <c r="N59" i="6" s="1"/>
  <c r="I59" i="6"/>
  <c r="I58" i="6"/>
  <c r="J58" i="6" s="1"/>
  <c r="K58" i="6" s="1"/>
  <c r="L58" i="6" s="1"/>
  <c r="M58" i="6" s="1"/>
  <c r="N58" i="6" s="1"/>
  <c r="I57" i="6"/>
  <c r="J57" i="6" s="1"/>
  <c r="K57" i="6" s="1"/>
  <c r="L57" i="6" s="1"/>
  <c r="M57" i="6" s="1"/>
  <c r="N57" i="6" s="1"/>
  <c r="I56" i="6"/>
  <c r="J56" i="6" s="1"/>
  <c r="K56" i="6" s="1"/>
  <c r="L56" i="6" s="1"/>
  <c r="M56" i="6" s="1"/>
  <c r="N56" i="6" s="1"/>
  <c r="I55" i="6"/>
  <c r="J55" i="6" s="1"/>
  <c r="K55" i="6" s="1"/>
  <c r="L55" i="6" s="1"/>
  <c r="M55" i="6" s="1"/>
  <c r="N55" i="6" s="1"/>
  <c r="I54" i="6"/>
  <c r="J54" i="6" s="1"/>
  <c r="K54" i="6" s="1"/>
  <c r="L54" i="6" s="1"/>
  <c r="M54" i="6" s="1"/>
  <c r="N54" i="6" s="1"/>
  <c r="I53" i="6"/>
  <c r="J53" i="6" s="1"/>
  <c r="K53" i="6" s="1"/>
  <c r="L53" i="6" s="1"/>
  <c r="M53" i="6" s="1"/>
  <c r="N53" i="6" s="1"/>
  <c r="I52" i="6"/>
  <c r="J52" i="6" s="1"/>
  <c r="K52" i="6" s="1"/>
  <c r="L52" i="6" s="1"/>
  <c r="M52" i="6" s="1"/>
  <c r="N52" i="6" s="1"/>
  <c r="I51" i="6"/>
  <c r="J51" i="6" s="1"/>
  <c r="K51" i="6" s="1"/>
  <c r="L51" i="6" s="1"/>
  <c r="M51" i="6" s="1"/>
  <c r="N51" i="6" s="1"/>
  <c r="I50" i="6"/>
  <c r="J50" i="6" s="1"/>
  <c r="K50" i="6" s="1"/>
  <c r="L50" i="6" s="1"/>
  <c r="M50" i="6" s="1"/>
  <c r="N50" i="6" s="1"/>
  <c r="J49" i="6"/>
  <c r="K49" i="6" s="1"/>
  <c r="L49" i="6" s="1"/>
  <c r="M49" i="6" s="1"/>
  <c r="N49" i="6" s="1"/>
  <c r="I49" i="6"/>
  <c r="I48" i="6"/>
  <c r="J48" i="6" s="1"/>
  <c r="K48" i="6" s="1"/>
  <c r="L48" i="6" s="1"/>
  <c r="M48" i="6" s="1"/>
  <c r="N48" i="6" s="1"/>
  <c r="I47" i="6"/>
  <c r="J47" i="6" s="1"/>
  <c r="K47" i="6" s="1"/>
  <c r="L47" i="6" s="1"/>
  <c r="M47" i="6" s="1"/>
  <c r="N47" i="6" s="1"/>
  <c r="I46" i="6"/>
  <c r="J46" i="6" s="1"/>
  <c r="K46" i="6" s="1"/>
  <c r="L46" i="6" s="1"/>
  <c r="M46" i="6" s="1"/>
  <c r="N46" i="6" s="1"/>
  <c r="I45" i="6"/>
  <c r="J45" i="6" s="1"/>
  <c r="K45" i="6" s="1"/>
  <c r="L45" i="6" s="1"/>
  <c r="M45" i="6" s="1"/>
  <c r="N45" i="6" s="1"/>
  <c r="I44" i="6"/>
  <c r="J44" i="6" s="1"/>
  <c r="K44" i="6" s="1"/>
  <c r="L44" i="6" s="1"/>
  <c r="M44" i="6" s="1"/>
  <c r="N44" i="6" s="1"/>
  <c r="I43" i="6"/>
  <c r="J43" i="6" s="1"/>
  <c r="K43" i="6" s="1"/>
  <c r="L43" i="6" s="1"/>
  <c r="M43" i="6" s="1"/>
  <c r="N43" i="6" s="1"/>
  <c r="J42" i="6"/>
  <c r="K42" i="6" s="1"/>
  <c r="L42" i="6" s="1"/>
  <c r="M42" i="6" s="1"/>
  <c r="N42" i="6" s="1"/>
  <c r="I42" i="6"/>
  <c r="I41" i="6"/>
  <c r="J41" i="6" s="1"/>
  <c r="K41" i="6" s="1"/>
  <c r="L41" i="6" s="1"/>
  <c r="M41" i="6" s="1"/>
  <c r="N41" i="6" s="1"/>
  <c r="J40" i="6"/>
  <c r="K40" i="6" s="1"/>
  <c r="L40" i="6" s="1"/>
  <c r="M40" i="6" s="1"/>
  <c r="N40" i="6" s="1"/>
  <c r="I40" i="6"/>
  <c r="I39" i="6"/>
  <c r="J39" i="6" s="1"/>
  <c r="K39" i="6" s="1"/>
  <c r="L39" i="6" s="1"/>
  <c r="M39" i="6" s="1"/>
  <c r="N39" i="6" s="1"/>
  <c r="I38" i="6"/>
  <c r="J38" i="6" s="1"/>
  <c r="K38" i="6" s="1"/>
  <c r="L38" i="6" s="1"/>
  <c r="M38" i="6" s="1"/>
  <c r="N38" i="6" s="1"/>
  <c r="I37" i="6"/>
  <c r="J37" i="6" s="1"/>
  <c r="K37" i="6" s="1"/>
  <c r="L37" i="6" s="1"/>
  <c r="M37" i="6" s="1"/>
  <c r="N37" i="6" s="1"/>
  <c r="I36" i="6"/>
  <c r="J36" i="6" s="1"/>
  <c r="K36" i="6" s="1"/>
  <c r="L36" i="6" s="1"/>
  <c r="M36" i="6" s="1"/>
  <c r="N36" i="6" s="1"/>
  <c r="I35" i="6"/>
  <c r="J35" i="6" s="1"/>
  <c r="K35" i="6" s="1"/>
  <c r="L35" i="6" s="1"/>
  <c r="M35" i="6" s="1"/>
  <c r="N35" i="6" s="1"/>
  <c r="I34" i="6"/>
  <c r="J34" i="6" s="1"/>
  <c r="K34" i="6" s="1"/>
  <c r="L34" i="6" s="1"/>
  <c r="M34" i="6" s="1"/>
  <c r="N34" i="6" s="1"/>
  <c r="I33" i="6"/>
  <c r="J33" i="6" s="1"/>
  <c r="K33" i="6" s="1"/>
  <c r="L33" i="6" s="1"/>
  <c r="M33" i="6" s="1"/>
  <c r="N33" i="6" s="1"/>
  <c r="I32" i="6"/>
  <c r="J32" i="6" s="1"/>
  <c r="K32" i="6" s="1"/>
  <c r="L32" i="6" s="1"/>
  <c r="M32" i="6" s="1"/>
  <c r="N32" i="6" s="1"/>
  <c r="J31" i="6"/>
  <c r="K31" i="6" s="1"/>
  <c r="L31" i="6" s="1"/>
  <c r="M31" i="6" s="1"/>
  <c r="N31" i="6" s="1"/>
  <c r="I31" i="6"/>
  <c r="I30" i="6"/>
  <c r="J30" i="6" s="1"/>
  <c r="K30" i="6" s="1"/>
  <c r="L30" i="6" s="1"/>
  <c r="M30" i="6" s="1"/>
  <c r="N30" i="6" s="1"/>
  <c r="I29" i="6"/>
  <c r="J29" i="6" s="1"/>
  <c r="K29" i="6" s="1"/>
  <c r="L29" i="6" s="1"/>
  <c r="M29" i="6" s="1"/>
  <c r="N29" i="6" s="1"/>
  <c r="J28" i="6"/>
  <c r="K28" i="6" s="1"/>
  <c r="L28" i="6" s="1"/>
  <c r="M28" i="6" s="1"/>
  <c r="N28" i="6" s="1"/>
  <c r="I28" i="6"/>
  <c r="I27" i="6"/>
  <c r="J27" i="6" s="1"/>
  <c r="K27" i="6" s="1"/>
  <c r="L27" i="6" s="1"/>
  <c r="M27" i="6" s="1"/>
  <c r="N27" i="6" s="1"/>
  <c r="I26" i="6"/>
  <c r="J26" i="6" s="1"/>
  <c r="K26" i="6" s="1"/>
  <c r="L26" i="6" s="1"/>
  <c r="M26" i="6" s="1"/>
  <c r="N26" i="6" s="1"/>
  <c r="J25" i="6"/>
  <c r="K25" i="6" s="1"/>
  <c r="L25" i="6" s="1"/>
  <c r="M25" i="6" s="1"/>
  <c r="N25" i="6" s="1"/>
  <c r="I25" i="6"/>
  <c r="I24" i="6"/>
  <c r="J24" i="6" s="1"/>
  <c r="K24" i="6" s="1"/>
  <c r="L24" i="6" s="1"/>
  <c r="M24" i="6" s="1"/>
  <c r="N24" i="6" s="1"/>
  <c r="J23" i="6"/>
  <c r="K23" i="6" s="1"/>
  <c r="L23" i="6" s="1"/>
  <c r="M23" i="6" s="1"/>
  <c r="N23" i="6" s="1"/>
  <c r="I23" i="6"/>
  <c r="I22" i="6"/>
  <c r="J22" i="6" s="1"/>
  <c r="K22" i="6" s="1"/>
  <c r="L22" i="6" s="1"/>
  <c r="M22" i="6" s="1"/>
  <c r="N22" i="6" s="1"/>
  <c r="I21" i="6"/>
  <c r="J21" i="6" s="1"/>
  <c r="K21" i="6" s="1"/>
  <c r="L21" i="6" s="1"/>
  <c r="M21" i="6" s="1"/>
  <c r="N21" i="6" s="1"/>
  <c r="I20" i="6"/>
  <c r="J20" i="6" s="1"/>
  <c r="K20" i="6" s="1"/>
  <c r="L20" i="6" s="1"/>
  <c r="M20" i="6" s="1"/>
  <c r="N20" i="6" s="1"/>
  <c r="I19" i="6"/>
  <c r="J19" i="6" s="1"/>
  <c r="K19" i="6" s="1"/>
  <c r="L19" i="6" s="1"/>
  <c r="M19" i="6" s="1"/>
  <c r="N19" i="6" s="1"/>
  <c r="I18" i="6"/>
  <c r="J18" i="6" s="1"/>
  <c r="K18" i="6" s="1"/>
  <c r="L18" i="6" s="1"/>
  <c r="M18" i="6" s="1"/>
  <c r="N18" i="6" s="1"/>
  <c r="I17" i="6"/>
  <c r="J17" i="6" s="1"/>
  <c r="K17" i="6" s="1"/>
  <c r="L17" i="6" s="1"/>
  <c r="M17" i="6" s="1"/>
  <c r="N17" i="6" s="1"/>
  <c r="I16" i="6"/>
  <c r="J16" i="6" s="1"/>
  <c r="K16" i="6" s="1"/>
  <c r="L16" i="6" s="1"/>
  <c r="M16" i="6" s="1"/>
  <c r="N16" i="6" s="1"/>
  <c r="I15" i="6"/>
  <c r="J15" i="6" s="1"/>
  <c r="K15" i="6" s="1"/>
  <c r="L15" i="6" s="1"/>
  <c r="M15" i="6" s="1"/>
  <c r="N15" i="6" s="1"/>
  <c r="I14" i="6"/>
  <c r="J14" i="6" s="1"/>
  <c r="K14" i="6" s="1"/>
  <c r="L14" i="6" s="1"/>
  <c r="M14" i="6" s="1"/>
  <c r="N14" i="6" s="1"/>
  <c r="I13" i="6"/>
  <c r="J13" i="6" s="1"/>
  <c r="K13" i="6" s="1"/>
  <c r="L13" i="6" s="1"/>
  <c r="M13" i="6" s="1"/>
  <c r="N13" i="6" s="1"/>
  <c r="I12" i="6"/>
  <c r="J12" i="6" s="1"/>
  <c r="K12" i="6" s="1"/>
  <c r="L12" i="6" s="1"/>
  <c r="M12" i="6" s="1"/>
  <c r="N12" i="6" s="1"/>
  <c r="I11" i="6"/>
  <c r="J11" i="6" s="1"/>
  <c r="K11" i="6" s="1"/>
  <c r="L11" i="6" s="1"/>
  <c r="M11" i="6" s="1"/>
  <c r="N11" i="6" s="1"/>
  <c r="I10" i="6"/>
  <c r="J10" i="6" s="1"/>
  <c r="K10" i="6" s="1"/>
  <c r="L10" i="6" s="1"/>
  <c r="M10" i="6" s="1"/>
  <c r="N10" i="6" s="1"/>
  <c r="I9" i="6"/>
  <c r="J9" i="6" s="1"/>
  <c r="K9" i="6" s="1"/>
  <c r="L9" i="6" s="1"/>
  <c r="M9" i="6" s="1"/>
  <c r="N9" i="6" s="1"/>
  <c r="I8" i="6"/>
  <c r="J8" i="6" s="1"/>
  <c r="K8" i="6" s="1"/>
  <c r="L8" i="6" s="1"/>
  <c r="M8" i="6" s="1"/>
  <c r="N8" i="6" s="1"/>
  <c r="I7" i="6"/>
  <c r="J7" i="6" s="1"/>
  <c r="K7" i="6" s="1"/>
  <c r="L7" i="6" s="1"/>
  <c r="M7" i="6" s="1"/>
  <c r="N7" i="6" s="1"/>
  <c r="I6" i="6"/>
  <c r="J6" i="6" s="1"/>
  <c r="K6" i="6" s="1"/>
  <c r="L6" i="6" s="1"/>
  <c r="M6" i="6" s="1"/>
  <c r="N6" i="6" s="1"/>
  <c r="I5" i="6"/>
  <c r="J5" i="6" s="1"/>
  <c r="K5" i="6" s="1"/>
  <c r="L5" i="6" s="1"/>
  <c r="M5" i="6" s="1"/>
  <c r="N5" i="6" s="1"/>
  <c r="I104" i="4"/>
  <c r="J104" i="4" s="1"/>
  <c r="K104" i="4" s="1"/>
  <c r="L104" i="4" s="1"/>
  <c r="M104" i="4" s="1"/>
  <c r="N104" i="4" s="1"/>
  <c r="I103" i="4"/>
  <c r="J103" i="4" s="1"/>
  <c r="K103" i="4" s="1"/>
  <c r="L103" i="4" s="1"/>
  <c r="M103" i="4" s="1"/>
  <c r="N103" i="4" s="1"/>
  <c r="I102" i="4"/>
  <c r="J102" i="4" s="1"/>
  <c r="K102" i="4" s="1"/>
  <c r="L102" i="4" s="1"/>
  <c r="M102" i="4" s="1"/>
  <c r="N102" i="4" s="1"/>
  <c r="I101" i="4"/>
  <c r="J101" i="4" s="1"/>
  <c r="K101" i="4" s="1"/>
  <c r="L101" i="4" s="1"/>
  <c r="M101" i="4" s="1"/>
  <c r="N101" i="4" s="1"/>
  <c r="I100" i="4"/>
  <c r="J100" i="4" s="1"/>
  <c r="K100" i="4" s="1"/>
  <c r="L100" i="4" s="1"/>
  <c r="M100" i="4" s="1"/>
  <c r="N100" i="4" s="1"/>
  <c r="I99" i="4"/>
  <c r="J99" i="4" s="1"/>
  <c r="K99" i="4" s="1"/>
  <c r="L99" i="4" s="1"/>
  <c r="M99" i="4" s="1"/>
  <c r="N99" i="4" s="1"/>
  <c r="I98" i="4"/>
  <c r="J98" i="4" s="1"/>
  <c r="K98" i="4" s="1"/>
  <c r="L98" i="4" s="1"/>
  <c r="M98" i="4" s="1"/>
  <c r="N98" i="4" s="1"/>
  <c r="I97" i="4"/>
  <c r="J97" i="4" s="1"/>
  <c r="K97" i="4" s="1"/>
  <c r="L97" i="4" s="1"/>
  <c r="M97" i="4" s="1"/>
  <c r="N97" i="4" s="1"/>
  <c r="J96" i="4"/>
  <c r="K96" i="4" s="1"/>
  <c r="L96" i="4" s="1"/>
  <c r="M96" i="4" s="1"/>
  <c r="N96" i="4" s="1"/>
  <c r="I96" i="4"/>
  <c r="I95" i="4"/>
  <c r="J95" i="4" s="1"/>
  <c r="K95" i="4" s="1"/>
  <c r="L95" i="4" s="1"/>
  <c r="M95" i="4" s="1"/>
  <c r="N95" i="4" s="1"/>
  <c r="I94" i="4"/>
  <c r="J94" i="4" s="1"/>
  <c r="K94" i="4" s="1"/>
  <c r="L94" i="4" s="1"/>
  <c r="M94" i="4" s="1"/>
  <c r="N94" i="4" s="1"/>
  <c r="I93" i="4"/>
  <c r="J93" i="4" s="1"/>
  <c r="K93" i="4" s="1"/>
  <c r="L93" i="4" s="1"/>
  <c r="M93" i="4" s="1"/>
  <c r="N93" i="4" s="1"/>
  <c r="I92" i="4"/>
  <c r="J92" i="4" s="1"/>
  <c r="K92" i="4" s="1"/>
  <c r="L92" i="4" s="1"/>
  <c r="M92" i="4" s="1"/>
  <c r="N92" i="4" s="1"/>
  <c r="I91" i="4"/>
  <c r="J91" i="4" s="1"/>
  <c r="K91" i="4" s="1"/>
  <c r="L91" i="4" s="1"/>
  <c r="M91" i="4" s="1"/>
  <c r="N91" i="4" s="1"/>
  <c r="I90" i="4"/>
  <c r="J90" i="4" s="1"/>
  <c r="K90" i="4" s="1"/>
  <c r="L90" i="4" s="1"/>
  <c r="M90" i="4" s="1"/>
  <c r="N90" i="4" s="1"/>
  <c r="I89" i="4"/>
  <c r="J89" i="4" s="1"/>
  <c r="K89" i="4" s="1"/>
  <c r="L89" i="4" s="1"/>
  <c r="M89" i="4" s="1"/>
  <c r="N89" i="4" s="1"/>
  <c r="I88" i="4"/>
  <c r="J88" i="4" s="1"/>
  <c r="K88" i="4" s="1"/>
  <c r="L88" i="4" s="1"/>
  <c r="M88" i="4" s="1"/>
  <c r="N88" i="4" s="1"/>
  <c r="I87" i="4"/>
  <c r="J87" i="4" s="1"/>
  <c r="K87" i="4" s="1"/>
  <c r="L87" i="4" s="1"/>
  <c r="M87" i="4" s="1"/>
  <c r="N87" i="4" s="1"/>
  <c r="I86" i="4"/>
  <c r="J86" i="4" s="1"/>
  <c r="K86" i="4" s="1"/>
  <c r="L86" i="4" s="1"/>
  <c r="M86" i="4" s="1"/>
  <c r="N86" i="4" s="1"/>
  <c r="I85" i="4"/>
  <c r="J85" i="4" s="1"/>
  <c r="K85" i="4" s="1"/>
  <c r="L85" i="4" s="1"/>
  <c r="M85" i="4" s="1"/>
  <c r="N85" i="4" s="1"/>
  <c r="I84" i="4"/>
  <c r="J84" i="4" s="1"/>
  <c r="K84" i="4" s="1"/>
  <c r="L84" i="4" s="1"/>
  <c r="M84" i="4" s="1"/>
  <c r="N84" i="4" s="1"/>
  <c r="J83" i="4"/>
  <c r="K83" i="4" s="1"/>
  <c r="L83" i="4" s="1"/>
  <c r="M83" i="4" s="1"/>
  <c r="N83" i="4" s="1"/>
  <c r="I83" i="4"/>
  <c r="I82" i="4"/>
  <c r="J82" i="4" s="1"/>
  <c r="K82" i="4" s="1"/>
  <c r="L82" i="4" s="1"/>
  <c r="M82" i="4" s="1"/>
  <c r="N82" i="4" s="1"/>
  <c r="I81" i="4"/>
  <c r="J81" i="4" s="1"/>
  <c r="K81" i="4" s="1"/>
  <c r="L81" i="4" s="1"/>
  <c r="M81" i="4" s="1"/>
  <c r="N81" i="4" s="1"/>
  <c r="I80" i="4"/>
  <c r="J80" i="4" s="1"/>
  <c r="K80" i="4" s="1"/>
  <c r="L80" i="4" s="1"/>
  <c r="M80" i="4" s="1"/>
  <c r="N80" i="4" s="1"/>
  <c r="I79" i="4"/>
  <c r="J79" i="4" s="1"/>
  <c r="K79" i="4" s="1"/>
  <c r="L79" i="4" s="1"/>
  <c r="M79" i="4" s="1"/>
  <c r="N79" i="4" s="1"/>
  <c r="I78" i="4"/>
  <c r="J78" i="4" s="1"/>
  <c r="K78" i="4" s="1"/>
  <c r="L78" i="4" s="1"/>
  <c r="M78" i="4" s="1"/>
  <c r="N78" i="4" s="1"/>
  <c r="I77" i="4"/>
  <c r="J77" i="4" s="1"/>
  <c r="K77" i="4" s="1"/>
  <c r="L77" i="4" s="1"/>
  <c r="M77" i="4" s="1"/>
  <c r="N77" i="4" s="1"/>
  <c r="I76" i="4"/>
  <c r="J76" i="4" s="1"/>
  <c r="K76" i="4" s="1"/>
  <c r="L76" i="4" s="1"/>
  <c r="M76" i="4" s="1"/>
  <c r="N76" i="4" s="1"/>
  <c r="I75" i="4"/>
  <c r="J75" i="4" s="1"/>
  <c r="K75" i="4" s="1"/>
  <c r="L75" i="4" s="1"/>
  <c r="M75" i="4" s="1"/>
  <c r="N75" i="4" s="1"/>
  <c r="I74" i="4"/>
  <c r="J74" i="4" s="1"/>
  <c r="K74" i="4" s="1"/>
  <c r="L74" i="4" s="1"/>
  <c r="M74" i="4" s="1"/>
  <c r="N74" i="4" s="1"/>
  <c r="I73" i="4"/>
  <c r="J73" i="4" s="1"/>
  <c r="K73" i="4" s="1"/>
  <c r="L73" i="4" s="1"/>
  <c r="M73" i="4" s="1"/>
  <c r="N73" i="4" s="1"/>
  <c r="I72" i="4"/>
  <c r="J72" i="4" s="1"/>
  <c r="K72" i="4" s="1"/>
  <c r="L72" i="4" s="1"/>
  <c r="M72" i="4" s="1"/>
  <c r="N72" i="4" s="1"/>
  <c r="I71" i="4"/>
  <c r="J71" i="4" s="1"/>
  <c r="K71" i="4" s="1"/>
  <c r="L71" i="4" s="1"/>
  <c r="M71" i="4" s="1"/>
  <c r="N71" i="4" s="1"/>
  <c r="I70" i="4"/>
  <c r="J70" i="4" s="1"/>
  <c r="K70" i="4" s="1"/>
  <c r="L70" i="4" s="1"/>
  <c r="M70" i="4" s="1"/>
  <c r="N70" i="4" s="1"/>
  <c r="I69" i="4"/>
  <c r="J69" i="4" s="1"/>
  <c r="K69" i="4" s="1"/>
  <c r="L69" i="4" s="1"/>
  <c r="M69" i="4" s="1"/>
  <c r="N69" i="4" s="1"/>
  <c r="I68" i="4"/>
  <c r="J68" i="4" s="1"/>
  <c r="K68" i="4" s="1"/>
  <c r="L68" i="4" s="1"/>
  <c r="M68" i="4" s="1"/>
  <c r="N68" i="4" s="1"/>
  <c r="J67" i="4"/>
  <c r="K67" i="4" s="1"/>
  <c r="L67" i="4" s="1"/>
  <c r="M67" i="4" s="1"/>
  <c r="N67" i="4" s="1"/>
  <c r="I67" i="4"/>
  <c r="I66" i="4"/>
  <c r="J66" i="4" s="1"/>
  <c r="K66" i="4" s="1"/>
  <c r="L66" i="4" s="1"/>
  <c r="M66" i="4" s="1"/>
  <c r="N66" i="4" s="1"/>
  <c r="I65" i="4"/>
  <c r="J65" i="4" s="1"/>
  <c r="K65" i="4" s="1"/>
  <c r="L65" i="4" s="1"/>
  <c r="M65" i="4" s="1"/>
  <c r="N65" i="4" s="1"/>
  <c r="I64" i="4"/>
  <c r="J64" i="4" s="1"/>
  <c r="K64" i="4" s="1"/>
  <c r="L64" i="4" s="1"/>
  <c r="M64" i="4" s="1"/>
  <c r="N64" i="4" s="1"/>
  <c r="I63" i="4"/>
  <c r="J63" i="4" s="1"/>
  <c r="K63" i="4" s="1"/>
  <c r="L63" i="4" s="1"/>
  <c r="M63" i="4" s="1"/>
  <c r="N63" i="4" s="1"/>
  <c r="I62" i="4"/>
  <c r="J62" i="4" s="1"/>
  <c r="K62" i="4" s="1"/>
  <c r="L62" i="4" s="1"/>
  <c r="M62" i="4" s="1"/>
  <c r="N62" i="4" s="1"/>
  <c r="I61" i="4"/>
  <c r="J61" i="4" s="1"/>
  <c r="K61" i="4" s="1"/>
  <c r="L61" i="4" s="1"/>
  <c r="M61" i="4" s="1"/>
  <c r="N61" i="4" s="1"/>
  <c r="I60" i="4"/>
  <c r="J60" i="4" s="1"/>
  <c r="K60" i="4" s="1"/>
  <c r="L60" i="4" s="1"/>
  <c r="M60" i="4" s="1"/>
  <c r="N60" i="4" s="1"/>
  <c r="I59" i="4"/>
  <c r="J59" i="4" s="1"/>
  <c r="K59" i="4" s="1"/>
  <c r="L59" i="4" s="1"/>
  <c r="M59" i="4" s="1"/>
  <c r="N59" i="4" s="1"/>
  <c r="I58" i="4"/>
  <c r="J58" i="4" s="1"/>
  <c r="K58" i="4" s="1"/>
  <c r="L58" i="4" s="1"/>
  <c r="M58" i="4" s="1"/>
  <c r="N58" i="4" s="1"/>
  <c r="I57" i="4"/>
  <c r="J57" i="4" s="1"/>
  <c r="K57" i="4" s="1"/>
  <c r="L57" i="4" s="1"/>
  <c r="M57" i="4" s="1"/>
  <c r="N57" i="4" s="1"/>
  <c r="I56" i="4"/>
  <c r="J56" i="4" s="1"/>
  <c r="K56" i="4" s="1"/>
  <c r="L56" i="4" s="1"/>
  <c r="M56" i="4" s="1"/>
  <c r="N56" i="4" s="1"/>
  <c r="J55" i="4"/>
  <c r="K55" i="4" s="1"/>
  <c r="L55" i="4" s="1"/>
  <c r="M55" i="4" s="1"/>
  <c r="N55" i="4" s="1"/>
  <c r="I55" i="4"/>
  <c r="J54" i="4"/>
  <c r="K54" i="4" s="1"/>
  <c r="L54" i="4" s="1"/>
  <c r="M54" i="4" s="1"/>
  <c r="N54" i="4" s="1"/>
  <c r="I54" i="4"/>
  <c r="I53" i="4"/>
  <c r="J53" i="4" s="1"/>
  <c r="K53" i="4" s="1"/>
  <c r="L53" i="4" s="1"/>
  <c r="M53" i="4" s="1"/>
  <c r="N53" i="4" s="1"/>
  <c r="I52" i="4"/>
  <c r="J52" i="4" s="1"/>
  <c r="K52" i="4" s="1"/>
  <c r="L52" i="4" s="1"/>
  <c r="M52" i="4" s="1"/>
  <c r="N52" i="4" s="1"/>
  <c r="I51" i="4"/>
  <c r="J51" i="4" s="1"/>
  <c r="K51" i="4" s="1"/>
  <c r="L51" i="4" s="1"/>
  <c r="M51" i="4" s="1"/>
  <c r="N51" i="4" s="1"/>
  <c r="I50" i="4"/>
  <c r="J50" i="4" s="1"/>
  <c r="K50" i="4" s="1"/>
  <c r="L50" i="4" s="1"/>
  <c r="M50" i="4" s="1"/>
  <c r="N50" i="4" s="1"/>
  <c r="J49" i="4"/>
  <c r="K49" i="4" s="1"/>
  <c r="L49" i="4" s="1"/>
  <c r="M49" i="4" s="1"/>
  <c r="N49" i="4" s="1"/>
  <c r="I49" i="4"/>
  <c r="J48" i="4"/>
  <c r="K48" i="4" s="1"/>
  <c r="L48" i="4" s="1"/>
  <c r="M48" i="4" s="1"/>
  <c r="N48" i="4" s="1"/>
  <c r="I48" i="4"/>
  <c r="I47" i="4"/>
  <c r="J47" i="4" s="1"/>
  <c r="K47" i="4" s="1"/>
  <c r="L47" i="4" s="1"/>
  <c r="M47" i="4" s="1"/>
  <c r="N47" i="4" s="1"/>
  <c r="J46" i="4"/>
  <c r="K46" i="4" s="1"/>
  <c r="L46" i="4" s="1"/>
  <c r="M46" i="4" s="1"/>
  <c r="N46" i="4" s="1"/>
  <c r="I46" i="4"/>
  <c r="I45" i="4"/>
  <c r="J45" i="4" s="1"/>
  <c r="K45" i="4" s="1"/>
  <c r="L45" i="4" s="1"/>
  <c r="M45" i="4" s="1"/>
  <c r="N45" i="4" s="1"/>
  <c r="I44" i="4"/>
  <c r="J44" i="4" s="1"/>
  <c r="K44" i="4" s="1"/>
  <c r="L44" i="4" s="1"/>
  <c r="M44" i="4" s="1"/>
  <c r="N44" i="4" s="1"/>
  <c r="J43" i="4"/>
  <c r="K43" i="4" s="1"/>
  <c r="L43" i="4" s="1"/>
  <c r="M43" i="4" s="1"/>
  <c r="N43" i="4" s="1"/>
  <c r="I43" i="4"/>
  <c r="J42" i="4"/>
  <c r="K42" i="4" s="1"/>
  <c r="L42" i="4" s="1"/>
  <c r="M42" i="4" s="1"/>
  <c r="N42" i="4" s="1"/>
  <c r="I42" i="4"/>
  <c r="I41" i="4"/>
  <c r="J41" i="4" s="1"/>
  <c r="K41" i="4" s="1"/>
  <c r="L41" i="4" s="1"/>
  <c r="M41" i="4" s="1"/>
  <c r="N41" i="4" s="1"/>
  <c r="I40" i="4"/>
  <c r="J40" i="4" s="1"/>
  <c r="K40" i="4" s="1"/>
  <c r="L40" i="4" s="1"/>
  <c r="M40" i="4" s="1"/>
  <c r="N40" i="4" s="1"/>
  <c r="J39" i="4"/>
  <c r="K39" i="4" s="1"/>
  <c r="L39" i="4" s="1"/>
  <c r="M39" i="4" s="1"/>
  <c r="N39" i="4" s="1"/>
  <c r="I39" i="4"/>
  <c r="I38" i="4"/>
  <c r="J38" i="4" s="1"/>
  <c r="K38" i="4" s="1"/>
  <c r="L38" i="4" s="1"/>
  <c r="M38" i="4" s="1"/>
  <c r="N38" i="4" s="1"/>
  <c r="J37" i="4"/>
  <c r="K37" i="4" s="1"/>
  <c r="L37" i="4" s="1"/>
  <c r="M37" i="4" s="1"/>
  <c r="N37" i="4" s="1"/>
  <c r="I37" i="4"/>
  <c r="J36" i="4"/>
  <c r="K36" i="4" s="1"/>
  <c r="L36" i="4" s="1"/>
  <c r="M36" i="4" s="1"/>
  <c r="N36" i="4" s="1"/>
  <c r="I36" i="4"/>
  <c r="I35" i="4"/>
  <c r="J35" i="4" s="1"/>
  <c r="K35" i="4" s="1"/>
  <c r="L35" i="4" s="1"/>
  <c r="M35" i="4" s="1"/>
  <c r="N35" i="4" s="1"/>
  <c r="I34" i="4"/>
  <c r="J34" i="4" s="1"/>
  <c r="K34" i="4" s="1"/>
  <c r="L34" i="4" s="1"/>
  <c r="M34" i="4" s="1"/>
  <c r="N34" i="4" s="1"/>
  <c r="I33" i="4"/>
  <c r="J33" i="4" s="1"/>
  <c r="K33" i="4" s="1"/>
  <c r="L33" i="4" s="1"/>
  <c r="M33" i="4" s="1"/>
  <c r="N33" i="4" s="1"/>
  <c r="I32" i="4"/>
  <c r="J32" i="4" s="1"/>
  <c r="K32" i="4" s="1"/>
  <c r="L32" i="4" s="1"/>
  <c r="M32" i="4" s="1"/>
  <c r="N32" i="4" s="1"/>
  <c r="J31" i="4"/>
  <c r="K31" i="4" s="1"/>
  <c r="L31" i="4" s="1"/>
  <c r="M31" i="4" s="1"/>
  <c r="N31" i="4" s="1"/>
  <c r="I31" i="4"/>
  <c r="J30" i="4"/>
  <c r="K30" i="4" s="1"/>
  <c r="L30" i="4" s="1"/>
  <c r="M30" i="4" s="1"/>
  <c r="N30" i="4" s="1"/>
  <c r="I30" i="4"/>
  <c r="I29" i="4"/>
  <c r="J29" i="4" s="1"/>
  <c r="K29" i="4" s="1"/>
  <c r="L29" i="4" s="1"/>
  <c r="M29" i="4" s="1"/>
  <c r="N29" i="4" s="1"/>
  <c r="J28" i="4"/>
  <c r="K28" i="4" s="1"/>
  <c r="L28" i="4" s="1"/>
  <c r="M28" i="4" s="1"/>
  <c r="N28" i="4" s="1"/>
  <c r="I28" i="4"/>
  <c r="I27" i="4"/>
  <c r="J27" i="4" s="1"/>
  <c r="K27" i="4" s="1"/>
  <c r="L27" i="4" s="1"/>
  <c r="M27" i="4" s="1"/>
  <c r="N27" i="4" s="1"/>
  <c r="I26" i="4"/>
  <c r="J26" i="4" s="1"/>
  <c r="K26" i="4" s="1"/>
  <c r="L26" i="4" s="1"/>
  <c r="M26" i="4" s="1"/>
  <c r="N26" i="4" s="1"/>
  <c r="J25" i="4"/>
  <c r="K25" i="4" s="1"/>
  <c r="L25" i="4" s="1"/>
  <c r="M25" i="4" s="1"/>
  <c r="N25" i="4" s="1"/>
  <c r="I25" i="4"/>
  <c r="J24" i="4"/>
  <c r="K24" i="4" s="1"/>
  <c r="L24" i="4" s="1"/>
  <c r="M24" i="4" s="1"/>
  <c r="N24" i="4" s="1"/>
  <c r="I24" i="4"/>
  <c r="I23" i="4"/>
  <c r="J23" i="4" s="1"/>
  <c r="K23" i="4" s="1"/>
  <c r="L23" i="4" s="1"/>
  <c r="M23" i="4" s="1"/>
  <c r="N23" i="4" s="1"/>
  <c r="I22" i="4"/>
  <c r="J22" i="4" s="1"/>
  <c r="K22" i="4" s="1"/>
  <c r="L22" i="4" s="1"/>
  <c r="M22" i="4" s="1"/>
  <c r="N22" i="4" s="1"/>
  <c r="J21" i="4"/>
  <c r="K21" i="4" s="1"/>
  <c r="L21" i="4" s="1"/>
  <c r="M21" i="4" s="1"/>
  <c r="N21" i="4" s="1"/>
  <c r="I21" i="4"/>
  <c r="I20" i="4"/>
  <c r="J20" i="4" s="1"/>
  <c r="K20" i="4" s="1"/>
  <c r="L20" i="4" s="1"/>
  <c r="M20" i="4" s="1"/>
  <c r="N20" i="4" s="1"/>
  <c r="J19" i="4"/>
  <c r="K19" i="4" s="1"/>
  <c r="L19" i="4" s="1"/>
  <c r="M19" i="4" s="1"/>
  <c r="N19" i="4" s="1"/>
  <c r="I19" i="4"/>
  <c r="J18" i="4"/>
  <c r="K18" i="4" s="1"/>
  <c r="L18" i="4" s="1"/>
  <c r="M18" i="4" s="1"/>
  <c r="N18" i="4" s="1"/>
  <c r="I18" i="4"/>
  <c r="I17" i="4"/>
  <c r="J17" i="4" s="1"/>
  <c r="K17" i="4" s="1"/>
  <c r="L17" i="4" s="1"/>
  <c r="M17" i="4" s="1"/>
  <c r="N17" i="4" s="1"/>
  <c r="I16" i="4"/>
  <c r="J16" i="4" s="1"/>
  <c r="K16" i="4" s="1"/>
  <c r="L16" i="4" s="1"/>
  <c r="M16" i="4" s="1"/>
  <c r="N16" i="4" s="1"/>
  <c r="I15" i="4"/>
  <c r="J15" i="4" s="1"/>
  <c r="K15" i="4" s="1"/>
  <c r="L15" i="4" s="1"/>
  <c r="M15" i="4" s="1"/>
  <c r="N15" i="4" s="1"/>
  <c r="K14" i="4"/>
  <c r="L14" i="4" s="1"/>
  <c r="M14" i="4" s="1"/>
  <c r="N14" i="4" s="1"/>
  <c r="I14" i="4"/>
  <c r="J14" i="4" s="1"/>
  <c r="I13" i="4"/>
  <c r="J13" i="4" s="1"/>
  <c r="K13" i="4" s="1"/>
  <c r="L13" i="4" s="1"/>
  <c r="M13" i="4" s="1"/>
  <c r="N13" i="4" s="1"/>
  <c r="I12" i="4"/>
  <c r="J12" i="4" s="1"/>
  <c r="K12" i="4" s="1"/>
  <c r="L12" i="4" s="1"/>
  <c r="M12" i="4" s="1"/>
  <c r="N12" i="4" s="1"/>
  <c r="I11" i="4"/>
  <c r="J11" i="4" s="1"/>
  <c r="K11" i="4" s="1"/>
  <c r="L11" i="4" s="1"/>
  <c r="M11" i="4" s="1"/>
  <c r="N11" i="4" s="1"/>
  <c r="I10" i="4"/>
  <c r="J10" i="4" s="1"/>
  <c r="K10" i="4" s="1"/>
  <c r="L10" i="4" s="1"/>
  <c r="M10" i="4" s="1"/>
  <c r="N10" i="4" s="1"/>
  <c r="I9" i="4"/>
  <c r="J9" i="4" s="1"/>
  <c r="K9" i="4" s="1"/>
  <c r="L9" i="4" s="1"/>
  <c r="M9" i="4" s="1"/>
  <c r="N9" i="4" s="1"/>
  <c r="I8" i="4"/>
  <c r="J8" i="4" s="1"/>
  <c r="K8" i="4" s="1"/>
  <c r="L8" i="4" s="1"/>
  <c r="M8" i="4" s="1"/>
  <c r="N8" i="4" s="1"/>
  <c r="I7" i="4"/>
  <c r="J7" i="4" s="1"/>
  <c r="K7" i="4" s="1"/>
  <c r="L7" i="4" s="1"/>
  <c r="M7" i="4" s="1"/>
  <c r="N7" i="4" s="1"/>
  <c r="I6" i="4"/>
  <c r="J6" i="4" s="1"/>
  <c r="K6" i="4" s="1"/>
  <c r="L6" i="4" s="1"/>
  <c r="M6" i="4" s="1"/>
  <c r="N6" i="4" s="1"/>
  <c r="I5" i="4"/>
  <c r="J5" i="4" s="1"/>
  <c r="K5" i="4" s="1"/>
  <c r="L5" i="4" s="1"/>
  <c r="M5" i="4" s="1"/>
  <c r="N5" i="4" s="1"/>
  <c r="J104" i="3"/>
  <c r="K104" i="3" s="1"/>
  <c r="L104" i="3" s="1"/>
  <c r="M104" i="3" s="1"/>
  <c r="N104" i="3" s="1"/>
  <c r="J103" i="3"/>
  <c r="K103" i="3" s="1"/>
  <c r="L103" i="3" s="1"/>
  <c r="M103" i="3" s="1"/>
  <c r="N103" i="3" s="1"/>
  <c r="J102" i="3"/>
  <c r="K102" i="3" s="1"/>
  <c r="L102" i="3" s="1"/>
  <c r="M102" i="3" s="1"/>
  <c r="N102" i="3" s="1"/>
  <c r="J101" i="3"/>
  <c r="K101" i="3" s="1"/>
  <c r="L101" i="3" s="1"/>
  <c r="M101" i="3" s="1"/>
  <c r="N101" i="3" s="1"/>
  <c r="J100" i="3"/>
  <c r="K100" i="3" s="1"/>
  <c r="L100" i="3" s="1"/>
  <c r="M100" i="3" s="1"/>
  <c r="N100" i="3" s="1"/>
  <c r="J99" i="3"/>
  <c r="K99" i="3" s="1"/>
  <c r="L99" i="3" s="1"/>
  <c r="M99" i="3" s="1"/>
  <c r="N99" i="3" s="1"/>
  <c r="M98" i="3"/>
  <c r="N98" i="3" s="1"/>
  <c r="J98" i="3"/>
  <c r="K98" i="3" s="1"/>
  <c r="L98" i="3" s="1"/>
  <c r="J97" i="3"/>
  <c r="K97" i="3" s="1"/>
  <c r="L97" i="3" s="1"/>
  <c r="M97" i="3" s="1"/>
  <c r="N97" i="3" s="1"/>
  <c r="J96" i="3"/>
  <c r="K96" i="3" s="1"/>
  <c r="L96" i="3" s="1"/>
  <c r="M96" i="3" s="1"/>
  <c r="N96" i="3" s="1"/>
  <c r="J95" i="3"/>
  <c r="K95" i="3" s="1"/>
  <c r="L95" i="3" s="1"/>
  <c r="M95" i="3" s="1"/>
  <c r="N95" i="3" s="1"/>
  <c r="L94" i="3"/>
  <c r="M94" i="3" s="1"/>
  <c r="N94" i="3" s="1"/>
  <c r="J94" i="3"/>
  <c r="K94" i="3" s="1"/>
  <c r="J93" i="3"/>
  <c r="K93" i="3" s="1"/>
  <c r="L93" i="3" s="1"/>
  <c r="M93" i="3" s="1"/>
  <c r="N93" i="3" s="1"/>
  <c r="J92" i="3"/>
  <c r="K92" i="3" s="1"/>
  <c r="L92" i="3" s="1"/>
  <c r="M92" i="3" s="1"/>
  <c r="N92" i="3" s="1"/>
  <c r="J91" i="3"/>
  <c r="K91" i="3" s="1"/>
  <c r="L91" i="3" s="1"/>
  <c r="M91" i="3" s="1"/>
  <c r="N91" i="3" s="1"/>
  <c r="J90" i="3"/>
  <c r="K90" i="3" s="1"/>
  <c r="L90" i="3" s="1"/>
  <c r="M90" i="3" s="1"/>
  <c r="N90" i="3" s="1"/>
  <c r="J89" i="3"/>
  <c r="K89" i="3" s="1"/>
  <c r="L89" i="3" s="1"/>
  <c r="M89" i="3" s="1"/>
  <c r="N89" i="3" s="1"/>
  <c r="J88" i="3"/>
  <c r="K88" i="3" s="1"/>
  <c r="L88" i="3" s="1"/>
  <c r="M88" i="3" s="1"/>
  <c r="N88" i="3" s="1"/>
  <c r="K87" i="3"/>
  <c r="L87" i="3" s="1"/>
  <c r="M87" i="3" s="1"/>
  <c r="N87" i="3" s="1"/>
  <c r="J87" i="3"/>
  <c r="J86" i="3"/>
  <c r="K86" i="3" s="1"/>
  <c r="L86" i="3" s="1"/>
  <c r="M86" i="3" s="1"/>
  <c r="N86" i="3" s="1"/>
  <c r="J85" i="3"/>
  <c r="K85" i="3" s="1"/>
  <c r="L85" i="3" s="1"/>
  <c r="M85" i="3" s="1"/>
  <c r="N85" i="3" s="1"/>
  <c r="J84" i="3"/>
  <c r="K84" i="3" s="1"/>
  <c r="L84" i="3" s="1"/>
  <c r="M84" i="3" s="1"/>
  <c r="N84" i="3" s="1"/>
  <c r="J83" i="3"/>
  <c r="K83" i="3" s="1"/>
  <c r="L83" i="3" s="1"/>
  <c r="M83" i="3" s="1"/>
  <c r="N83" i="3" s="1"/>
  <c r="J82" i="3"/>
  <c r="K82" i="3" s="1"/>
  <c r="L82" i="3" s="1"/>
  <c r="M82" i="3" s="1"/>
  <c r="N82" i="3" s="1"/>
  <c r="J81" i="3"/>
  <c r="K81" i="3" s="1"/>
  <c r="L81" i="3" s="1"/>
  <c r="M81" i="3" s="1"/>
  <c r="N81" i="3" s="1"/>
  <c r="J80" i="3"/>
  <c r="K80" i="3" s="1"/>
  <c r="L80" i="3" s="1"/>
  <c r="M80" i="3" s="1"/>
  <c r="N80" i="3" s="1"/>
  <c r="J79" i="3"/>
  <c r="K79" i="3" s="1"/>
  <c r="L79" i="3" s="1"/>
  <c r="M79" i="3" s="1"/>
  <c r="N79" i="3" s="1"/>
  <c r="J78" i="3"/>
  <c r="K78" i="3" s="1"/>
  <c r="L78" i="3" s="1"/>
  <c r="M78" i="3" s="1"/>
  <c r="N78" i="3" s="1"/>
  <c r="J77" i="3"/>
  <c r="K77" i="3" s="1"/>
  <c r="L77" i="3" s="1"/>
  <c r="M77" i="3" s="1"/>
  <c r="N77" i="3" s="1"/>
  <c r="J76" i="3"/>
  <c r="K76" i="3" s="1"/>
  <c r="L76" i="3" s="1"/>
  <c r="M76" i="3" s="1"/>
  <c r="N76" i="3" s="1"/>
  <c r="J75" i="3"/>
  <c r="K75" i="3" s="1"/>
  <c r="L75" i="3" s="1"/>
  <c r="M75" i="3" s="1"/>
  <c r="N75" i="3" s="1"/>
  <c r="M74" i="3"/>
  <c r="N74" i="3" s="1"/>
  <c r="J74" i="3"/>
  <c r="K74" i="3" s="1"/>
  <c r="L74" i="3" s="1"/>
  <c r="K73" i="3"/>
  <c r="L73" i="3" s="1"/>
  <c r="M73" i="3" s="1"/>
  <c r="N73" i="3" s="1"/>
  <c r="J73" i="3"/>
  <c r="J72" i="3"/>
  <c r="K72" i="3" s="1"/>
  <c r="L72" i="3" s="1"/>
  <c r="M72" i="3" s="1"/>
  <c r="N72" i="3" s="1"/>
  <c r="J71" i="3"/>
  <c r="K71" i="3" s="1"/>
  <c r="L71" i="3" s="1"/>
  <c r="M71" i="3" s="1"/>
  <c r="N71" i="3" s="1"/>
  <c r="L70" i="3"/>
  <c r="M70" i="3" s="1"/>
  <c r="N70" i="3" s="1"/>
  <c r="J70" i="3"/>
  <c r="K70" i="3" s="1"/>
  <c r="J69" i="3"/>
  <c r="K69" i="3" s="1"/>
  <c r="L69" i="3" s="1"/>
  <c r="M69" i="3" s="1"/>
  <c r="N69" i="3" s="1"/>
  <c r="J68" i="3"/>
  <c r="K68" i="3" s="1"/>
  <c r="L68" i="3" s="1"/>
  <c r="M68" i="3" s="1"/>
  <c r="N68" i="3" s="1"/>
  <c r="J67" i="3"/>
  <c r="K67" i="3" s="1"/>
  <c r="L67" i="3" s="1"/>
  <c r="M67" i="3" s="1"/>
  <c r="N67" i="3" s="1"/>
  <c r="J66" i="3"/>
  <c r="K66" i="3" s="1"/>
  <c r="L66" i="3" s="1"/>
  <c r="M66" i="3" s="1"/>
  <c r="N66" i="3" s="1"/>
  <c r="J65" i="3"/>
  <c r="K65" i="3" s="1"/>
  <c r="L65" i="3" s="1"/>
  <c r="M65" i="3" s="1"/>
  <c r="N65" i="3" s="1"/>
  <c r="J64" i="3"/>
  <c r="K64" i="3" s="1"/>
  <c r="L64" i="3" s="1"/>
  <c r="M64" i="3" s="1"/>
  <c r="N64" i="3" s="1"/>
  <c r="J63" i="3"/>
  <c r="K63" i="3" s="1"/>
  <c r="L63" i="3" s="1"/>
  <c r="M63" i="3" s="1"/>
  <c r="N63" i="3" s="1"/>
  <c r="J62" i="3"/>
  <c r="K62" i="3" s="1"/>
  <c r="L62" i="3" s="1"/>
  <c r="M62" i="3" s="1"/>
  <c r="N62" i="3" s="1"/>
  <c r="J61" i="3"/>
  <c r="K61" i="3" s="1"/>
  <c r="L61" i="3" s="1"/>
  <c r="M61" i="3" s="1"/>
  <c r="N61" i="3" s="1"/>
  <c r="J60" i="3"/>
  <c r="K60" i="3" s="1"/>
  <c r="L60" i="3" s="1"/>
  <c r="M60" i="3" s="1"/>
  <c r="N60" i="3" s="1"/>
  <c r="J59" i="3"/>
  <c r="K59" i="3" s="1"/>
  <c r="L59" i="3" s="1"/>
  <c r="M59" i="3" s="1"/>
  <c r="N59" i="3" s="1"/>
  <c r="J58" i="3"/>
  <c r="K58" i="3" s="1"/>
  <c r="L58" i="3" s="1"/>
  <c r="M58" i="3" s="1"/>
  <c r="N58" i="3" s="1"/>
  <c r="J57" i="3"/>
  <c r="K57" i="3" s="1"/>
  <c r="L57" i="3" s="1"/>
  <c r="M57" i="3" s="1"/>
  <c r="N57" i="3" s="1"/>
  <c r="J56" i="3"/>
  <c r="K56" i="3" s="1"/>
  <c r="L56" i="3" s="1"/>
  <c r="M56" i="3" s="1"/>
  <c r="N56" i="3" s="1"/>
  <c r="J55" i="3"/>
  <c r="K55" i="3" s="1"/>
  <c r="L55" i="3" s="1"/>
  <c r="M55" i="3" s="1"/>
  <c r="N55" i="3" s="1"/>
  <c r="J54" i="3"/>
  <c r="K54" i="3" s="1"/>
  <c r="L54" i="3" s="1"/>
  <c r="M54" i="3" s="1"/>
  <c r="N54" i="3" s="1"/>
  <c r="J53" i="3"/>
  <c r="K53" i="3" s="1"/>
  <c r="L53" i="3" s="1"/>
  <c r="M53" i="3" s="1"/>
  <c r="N53" i="3" s="1"/>
  <c r="J52" i="3"/>
  <c r="K52" i="3" s="1"/>
  <c r="L52" i="3" s="1"/>
  <c r="M52" i="3" s="1"/>
  <c r="N52" i="3" s="1"/>
  <c r="J51" i="3"/>
  <c r="K51" i="3" s="1"/>
  <c r="L51" i="3" s="1"/>
  <c r="M51" i="3" s="1"/>
  <c r="N51" i="3" s="1"/>
  <c r="M50" i="3"/>
  <c r="N50" i="3" s="1"/>
  <c r="J50" i="3"/>
  <c r="K50" i="3" s="1"/>
  <c r="L50" i="3" s="1"/>
  <c r="J49" i="3"/>
  <c r="K49" i="3" s="1"/>
  <c r="L49" i="3" s="1"/>
  <c r="M49" i="3" s="1"/>
  <c r="N49" i="3" s="1"/>
  <c r="J48" i="3"/>
  <c r="K48" i="3" s="1"/>
  <c r="L48" i="3" s="1"/>
  <c r="M48" i="3" s="1"/>
  <c r="N48" i="3" s="1"/>
  <c r="J47" i="3"/>
  <c r="K47" i="3" s="1"/>
  <c r="L47" i="3" s="1"/>
  <c r="M47" i="3" s="1"/>
  <c r="N47" i="3" s="1"/>
  <c r="L46" i="3"/>
  <c r="M46" i="3" s="1"/>
  <c r="N46" i="3" s="1"/>
  <c r="J46" i="3"/>
  <c r="K46" i="3" s="1"/>
  <c r="J45" i="3"/>
  <c r="K45" i="3" s="1"/>
  <c r="L45" i="3" s="1"/>
  <c r="M45" i="3" s="1"/>
  <c r="N45" i="3" s="1"/>
  <c r="J44" i="3"/>
  <c r="K44" i="3" s="1"/>
  <c r="L44" i="3" s="1"/>
  <c r="M44" i="3" s="1"/>
  <c r="N44" i="3" s="1"/>
  <c r="K43" i="3"/>
  <c r="L43" i="3" s="1"/>
  <c r="M43" i="3" s="1"/>
  <c r="N43" i="3" s="1"/>
  <c r="J43" i="3"/>
  <c r="J42" i="3"/>
  <c r="K42" i="3" s="1"/>
  <c r="L42" i="3" s="1"/>
  <c r="M42" i="3" s="1"/>
  <c r="N42" i="3" s="1"/>
  <c r="J41" i="3"/>
  <c r="K41" i="3" s="1"/>
  <c r="L41" i="3" s="1"/>
  <c r="M41" i="3" s="1"/>
  <c r="N41" i="3" s="1"/>
  <c r="J40" i="3"/>
  <c r="K40" i="3" s="1"/>
  <c r="L40" i="3" s="1"/>
  <c r="M40" i="3" s="1"/>
  <c r="N40" i="3" s="1"/>
  <c r="K39" i="3"/>
  <c r="L39" i="3" s="1"/>
  <c r="M39" i="3" s="1"/>
  <c r="N39" i="3" s="1"/>
  <c r="J39" i="3"/>
  <c r="J38" i="3"/>
  <c r="K38" i="3" s="1"/>
  <c r="L38" i="3" s="1"/>
  <c r="M38" i="3" s="1"/>
  <c r="N38" i="3" s="1"/>
  <c r="J37" i="3"/>
  <c r="K37" i="3" s="1"/>
  <c r="L37" i="3" s="1"/>
  <c r="M37" i="3" s="1"/>
  <c r="N37" i="3" s="1"/>
  <c r="J36" i="3"/>
  <c r="K36" i="3" s="1"/>
  <c r="L36" i="3" s="1"/>
  <c r="M36" i="3" s="1"/>
  <c r="N36" i="3" s="1"/>
  <c r="J35" i="3"/>
  <c r="K35" i="3" s="1"/>
  <c r="L35" i="3" s="1"/>
  <c r="M35" i="3" s="1"/>
  <c r="N35" i="3" s="1"/>
  <c r="J34" i="3"/>
  <c r="K34" i="3" s="1"/>
  <c r="L34" i="3" s="1"/>
  <c r="M34" i="3" s="1"/>
  <c r="N34" i="3" s="1"/>
  <c r="J33" i="3"/>
  <c r="K33" i="3" s="1"/>
  <c r="L33" i="3" s="1"/>
  <c r="M33" i="3" s="1"/>
  <c r="N33" i="3" s="1"/>
  <c r="J32" i="3"/>
  <c r="K32" i="3" s="1"/>
  <c r="L32" i="3" s="1"/>
  <c r="M32" i="3" s="1"/>
  <c r="N32" i="3" s="1"/>
  <c r="K31" i="3"/>
  <c r="L31" i="3" s="1"/>
  <c r="M31" i="3" s="1"/>
  <c r="N31" i="3" s="1"/>
  <c r="J31" i="3"/>
  <c r="J30" i="3"/>
  <c r="K30" i="3" s="1"/>
  <c r="L30" i="3" s="1"/>
  <c r="M30" i="3" s="1"/>
  <c r="N30" i="3" s="1"/>
  <c r="J29" i="3"/>
  <c r="K29" i="3" s="1"/>
  <c r="L29" i="3" s="1"/>
  <c r="M29" i="3" s="1"/>
  <c r="N29" i="3" s="1"/>
  <c r="J28" i="3"/>
  <c r="K28" i="3" s="1"/>
  <c r="L28" i="3" s="1"/>
  <c r="M28" i="3" s="1"/>
  <c r="N28" i="3" s="1"/>
  <c r="J27" i="3"/>
  <c r="K27" i="3" s="1"/>
  <c r="L27" i="3" s="1"/>
  <c r="M27" i="3" s="1"/>
  <c r="N27" i="3" s="1"/>
  <c r="J26" i="3"/>
  <c r="K26" i="3" s="1"/>
  <c r="L26" i="3" s="1"/>
  <c r="M26" i="3" s="1"/>
  <c r="N26" i="3" s="1"/>
  <c r="J25" i="3"/>
  <c r="K25" i="3" s="1"/>
  <c r="L25" i="3" s="1"/>
  <c r="M25" i="3" s="1"/>
  <c r="N25" i="3" s="1"/>
  <c r="J24" i="3"/>
  <c r="K24" i="3" s="1"/>
  <c r="L24" i="3" s="1"/>
  <c r="M24" i="3" s="1"/>
  <c r="N24" i="3" s="1"/>
  <c r="K23" i="3"/>
  <c r="L23" i="3" s="1"/>
  <c r="M23" i="3" s="1"/>
  <c r="N23" i="3" s="1"/>
  <c r="J23" i="3"/>
  <c r="J22" i="3"/>
  <c r="K22" i="3" s="1"/>
  <c r="L22" i="3" s="1"/>
  <c r="M22" i="3" s="1"/>
  <c r="N22" i="3" s="1"/>
  <c r="J21" i="3"/>
  <c r="K21" i="3" s="1"/>
  <c r="L21" i="3" s="1"/>
  <c r="M21" i="3" s="1"/>
  <c r="N21" i="3" s="1"/>
  <c r="J20" i="3"/>
  <c r="K20" i="3" s="1"/>
  <c r="L20" i="3" s="1"/>
  <c r="M20" i="3" s="1"/>
  <c r="N20" i="3" s="1"/>
  <c r="J19" i="3"/>
  <c r="K19" i="3" s="1"/>
  <c r="L19" i="3" s="1"/>
  <c r="M19" i="3" s="1"/>
  <c r="N19" i="3" s="1"/>
  <c r="J18" i="3"/>
  <c r="K18" i="3" s="1"/>
  <c r="L18" i="3" s="1"/>
  <c r="M18" i="3" s="1"/>
  <c r="N18" i="3" s="1"/>
  <c r="J17" i="3"/>
  <c r="K17" i="3" s="1"/>
  <c r="L17" i="3" s="1"/>
  <c r="M17" i="3" s="1"/>
  <c r="N17" i="3" s="1"/>
  <c r="J16" i="3"/>
  <c r="K16" i="3" s="1"/>
  <c r="L16" i="3" s="1"/>
  <c r="M16" i="3" s="1"/>
  <c r="N16" i="3" s="1"/>
  <c r="K15" i="3"/>
  <c r="L15" i="3" s="1"/>
  <c r="M15" i="3" s="1"/>
  <c r="N15" i="3" s="1"/>
  <c r="J15" i="3"/>
  <c r="J14" i="3"/>
  <c r="K14" i="3" s="1"/>
  <c r="L14" i="3" s="1"/>
  <c r="M14" i="3" s="1"/>
  <c r="N14" i="3" s="1"/>
  <c r="J13" i="3"/>
  <c r="K13" i="3" s="1"/>
  <c r="L13" i="3" s="1"/>
  <c r="M13" i="3" s="1"/>
  <c r="N13" i="3" s="1"/>
  <c r="J12" i="3"/>
  <c r="K12" i="3" s="1"/>
  <c r="L12" i="3" s="1"/>
  <c r="M12" i="3" s="1"/>
  <c r="N12" i="3" s="1"/>
  <c r="K11" i="3"/>
  <c r="L11" i="3" s="1"/>
  <c r="M11" i="3" s="1"/>
  <c r="N11" i="3" s="1"/>
  <c r="J11" i="3"/>
  <c r="J10" i="3"/>
  <c r="K10" i="3" s="1"/>
  <c r="L10" i="3" s="1"/>
  <c r="M10" i="3" s="1"/>
  <c r="N10" i="3" s="1"/>
  <c r="J9" i="3"/>
  <c r="K9" i="3" s="1"/>
  <c r="L9" i="3" s="1"/>
  <c r="M9" i="3" s="1"/>
  <c r="N9" i="3" s="1"/>
  <c r="J8" i="3"/>
  <c r="K8" i="3" s="1"/>
  <c r="L8" i="3" s="1"/>
  <c r="M8" i="3" s="1"/>
  <c r="N8" i="3" s="1"/>
  <c r="K7" i="3"/>
  <c r="L7" i="3" s="1"/>
  <c r="M7" i="3" s="1"/>
  <c r="N7" i="3" s="1"/>
  <c r="J7" i="3"/>
  <c r="J6" i="3"/>
  <c r="K6" i="3" s="1"/>
  <c r="L6" i="3" s="1"/>
  <c r="M6" i="3" s="1"/>
  <c r="N6" i="3" s="1"/>
  <c r="J5" i="3"/>
  <c r="K5" i="3" s="1"/>
  <c r="L5" i="3" s="1"/>
  <c r="M5" i="3" s="1"/>
  <c r="N5" i="3" s="1"/>
  <c r="J104" i="2"/>
  <c r="K104" i="2" s="1"/>
  <c r="L104" i="2" s="1"/>
  <c r="M104" i="2" s="1"/>
  <c r="N104" i="2" s="1"/>
  <c r="J103" i="2"/>
  <c r="K103" i="2" s="1"/>
  <c r="L103" i="2" s="1"/>
  <c r="M103" i="2" s="1"/>
  <c r="N103" i="2" s="1"/>
  <c r="J102" i="2"/>
  <c r="K102" i="2" s="1"/>
  <c r="L102" i="2" s="1"/>
  <c r="M102" i="2" s="1"/>
  <c r="N102" i="2" s="1"/>
  <c r="J101" i="2"/>
  <c r="K101" i="2" s="1"/>
  <c r="L101" i="2" s="1"/>
  <c r="M101" i="2" s="1"/>
  <c r="N101" i="2" s="1"/>
  <c r="J100" i="2"/>
  <c r="K100" i="2" s="1"/>
  <c r="L100" i="2" s="1"/>
  <c r="M100" i="2" s="1"/>
  <c r="N100" i="2" s="1"/>
  <c r="J99" i="2"/>
  <c r="K99" i="2" s="1"/>
  <c r="L99" i="2" s="1"/>
  <c r="M99" i="2" s="1"/>
  <c r="N99" i="2" s="1"/>
  <c r="J98" i="2"/>
  <c r="K98" i="2" s="1"/>
  <c r="L98" i="2" s="1"/>
  <c r="M98" i="2" s="1"/>
  <c r="N98" i="2" s="1"/>
  <c r="J97" i="2"/>
  <c r="K97" i="2" s="1"/>
  <c r="L97" i="2" s="1"/>
  <c r="M97" i="2" s="1"/>
  <c r="N97" i="2" s="1"/>
  <c r="J96" i="2"/>
  <c r="K96" i="2" s="1"/>
  <c r="L96" i="2" s="1"/>
  <c r="M96" i="2" s="1"/>
  <c r="N96" i="2" s="1"/>
  <c r="J95" i="2"/>
  <c r="K95" i="2" s="1"/>
  <c r="L95" i="2" s="1"/>
  <c r="M95" i="2" s="1"/>
  <c r="N95" i="2" s="1"/>
  <c r="J94" i="2"/>
  <c r="K94" i="2" s="1"/>
  <c r="L94" i="2" s="1"/>
  <c r="M94" i="2" s="1"/>
  <c r="N94" i="2" s="1"/>
  <c r="J93" i="2"/>
  <c r="K93" i="2" s="1"/>
  <c r="L93" i="2" s="1"/>
  <c r="M93" i="2" s="1"/>
  <c r="N93" i="2" s="1"/>
  <c r="J92" i="2"/>
  <c r="K92" i="2" s="1"/>
  <c r="L92" i="2" s="1"/>
  <c r="M92" i="2" s="1"/>
  <c r="N92" i="2" s="1"/>
  <c r="J91" i="2"/>
  <c r="K91" i="2" s="1"/>
  <c r="L91" i="2" s="1"/>
  <c r="M91" i="2" s="1"/>
  <c r="N91" i="2" s="1"/>
  <c r="J90" i="2"/>
  <c r="K90" i="2" s="1"/>
  <c r="L90" i="2" s="1"/>
  <c r="M90" i="2" s="1"/>
  <c r="N90" i="2" s="1"/>
  <c r="J89" i="2"/>
  <c r="K89" i="2" s="1"/>
  <c r="L89" i="2" s="1"/>
  <c r="M89" i="2" s="1"/>
  <c r="N89" i="2" s="1"/>
  <c r="J88" i="2"/>
  <c r="K88" i="2" s="1"/>
  <c r="L88" i="2" s="1"/>
  <c r="M88" i="2" s="1"/>
  <c r="N88" i="2" s="1"/>
  <c r="J87" i="2"/>
  <c r="K87" i="2" s="1"/>
  <c r="L87" i="2" s="1"/>
  <c r="M87" i="2" s="1"/>
  <c r="N87" i="2" s="1"/>
  <c r="K86" i="2"/>
  <c r="L86" i="2" s="1"/>
  <c r="M86" i="2" s="1"/>
  <c r="N86" i="2" s="1"/>
  <c r="J86" i="2"/>
  <c r="J85" i="2"/>
  <c r="K85" i="2" s="1"/>
  <c r="L85" i="2" s="1"/>
  <c r="M85" i="2" s="1"/>
  <c r="N85" i="2" s="1"/>
  <c r="J84" i="2"/>
  <c r="K84" i="2" s="1"/>
  <c r="L84" i="2" s="1"/>
  <c r="M84" i="2" s="1"/>
  <c r="N84" i="2" s="1"/>
  <c r="J83" i="2"/>
  <c r="K83" i="2" s="1"/>
  <c r="L83" i="2" s="1"/>
  <c r="M83" i="2" s="1"/>
  <c r="N83" i="2" s="1"/>
  <c r="J82" i="2"/>
  <c r="K82" i="2" s="1"/>
  <c r="L82" i="2" s="1"/>
  <c r="M82" i="2" s="1"/>
  <c r="N82" i="2" s="1"/>
  <c r="J81" i="2"/>
  <c r="K81" i="2" s="1"/>
  <c r="L81" i="2" s="1"/>
  <c r="M81" i="2" s="1"/>
  <c r="N81" i="2" s="1"/>
  <c r="J80" i="2"/>
  <c r="K80" i="2" s="1"/>
  <c r="L80" i="2" s="1"/>
  <c r="M80" i="2" s="1"/>
  <c r="N80" i="2" s="1"/>
  <c r="J79" i="2"/>
  <c r="K79" i="2" s="1"/>
  <c r="L79" i="2" s="1"/>
  <c r="M79" i="2" s="1"/>
  <c r="N79" i="2" s="1"/>
  <c r="J78" i="2"/>
  <c r="K78" i="2" s="1"/>
  <c r="L78" i="2" s="1"/>
  <c r="M78" i="2" s="1"/>
  <c r="N78" i="2" s="1"/>
  <c r="J77" i="2"/>
  <c r="K77" i="2" s="1"/>
  <c r="L77" i="2" s="1"/>
  <c r="M77" i="2" s="1"/>
  <c r="N77" i="2" s="1"/>
  <c r="J76" i="2"/>
  <c r="K76" i="2" s="1"/>
  <c r="L76" i="2" s="1"/>
  <c r="M76" i="2" s="1"/>
  <c r="N76" i="2" s="1"/>
  <c r="K75" i="2"/>
  <c r="L75" i="2" s="1"/>
  <c r="M75" i="2" s="1"/>
  <c r="N75" i="2" s="1"/>
  <c r="J75" i="2"/>
  <c r="J74" i="2"/>
  <c r="K74" i="2" s="1"/>
  <c r="L74" i="2" s="1"/>
  <c r="M74" i="2" s="1"/>
  <c r="N74" i="2" s="1"/>
  <c r="J73" i="2"/>
  <c r="K73" i="2" s="1"/>
  <c r="L73" i="2" s="1"/>
  <c r="M73" i="2" s="1"/>
  <c r="N73" i="2" s="1"/>
  <c r="J72" i="2"/>
  <c r="K72" i="2" s="1"/>
  <c r="L72" i="2" s="1"/>
  <c r="M72" i="2" s="1"/>
  <c r="N72" i="2" s="1"/>
  <c r="J71" i="2"/>
  <c r="K71" i="2" s="1"/>
  <c r="L71" i="2" s="1"/>
  <c r="M71" i="2" s="1"/>
  <c r="N71" i="2" s="1"/>
  <c r="J70" i="2"/>
  <c r="K70" i="2" s="1"/>
  <c r="L70" i="2" s="1"/>
  <c r="M70" i="2" s="1"/>
  <c r="N70" i="2" s="1"/>
  <c r="J69" i="2"/>
  <c r="K69" i="2" s="1"/>
  <c r="L69" i="2" s="1"/>
  <c r="M69" i="2" s="1"/>
  <c r="N69" i="2" s="1"/>
  <c r="J68" i="2"/>
  <c r="K68" i="2" s="1"/>
  <c r="L68" i="2" s="1"/>
  <c r="M68" i="2" s="1"/>
  <c r="N68" i="2" s="1"/>
  <c r="J67" i="2"/>
  <c r="K67" i="2" s="1"/>
  <c r="L67" i="2" s="1"/>
  <c r="M67" i="2" s="1"/>
  <c r="N67" i="2" s="1"/>
  <c r="J66" i="2"/>
  <c r="K66" i="2" s="1"/>
  <c r="L66" i="2" s="1"/>
  <c r="M66" i="2" s="1"/>
  <c r="N66" i="2" s="1"/>
  <c r="J65" i="2"/>
  <c r="K65" i="2" s="1"/>
  <c r="L65" i="2" s="1"/>
  <c r="M65" i="2" s="1"/>
  <c r="N65" i="2" s="1"/>
  <c r="K64" i="2"/>
  <c r="L64" i="2" s="1"/>
  <c r="M64" i="2" s="1"/>
  <c r="N64" i="2" s="1"/>
  <c r="J64" i="2"/>
  <c r="J63" i="2"/>
  <c r="K63" i="2" s="1"/>
  <c r="L63" i="2" s="1"/>
  <c r="M63" i="2" s="1"/>
  <c r="N63" i="2" s="1"/>
  <c r="J62" i="2"/>
  <c r="K62" i="2" s="1"/>
  <c r="L62" i="2" s="1"/>
  <c r="M62" i="2" s="1"/>
  <c r="N62" i="2" s="1"/>
  <c r="J61" i="2"/>
  <c r="K61" i="2" s="1"/>
  <c r="L61" i="2" s="1"/>
  <c r="M61" i="2" s="1"/>
  <c r="N61" i="2" s="1"/>
  <c r="J60" i="2"/>
  <c r="K60" i="2" s="1"/>
  <c r="L60" i="2" s="1"/>
  <c r="M60" i="2" s="1"/>
  <c r="N60" i="2" s="1"/>
  <c r="J59" i="2"/>
  <c r="K59" i="2" s="1"/>
  <c r="L59" i="2" s="1"/>
  <c r="M59" i="2" s="1"/>
  <c r="N59" i="2" s="1"/>
  <c r="J58" i="2"/>
  <c r="K58" i="2" s="1"/>
  <c r="L58" i="2" s="1"/>
  <c r="M58" i="2" s="1"/>
  <c r="N58" i="2" s="1"/>
  <c r="J57" i="2"/>
  <c r="K57" i="2" s="1"/>
  <c r="L57" i="2" s="1"/>
  <c r="M57" i="2" s="1"/>
  <c r="N57" i="2" s="1"/>
  <c r="J56" i="2"/>
  <c r="K56" i="2" s="1"/>
  <c r="L56" i="2" s="1"/>
  <c r="M56" i="2" s="1"/>
  <c r="N56" i="2" s="1"/>
  <c r="L55" i="2"/>
  <c r="M55" i="2" s="1"/>
  <c r="N55" i="2" s="1"/>
  <c r="J55" i="2"/>
  <c r="K55" i="2" s="1"/>
  <c r="K54" i="2"/>
  <c r="L54" i="2" s="1"/>
  <c r="M54" i="2" s="1"/>
  <c r="N54" i="2" s="1"/>
  <c r="J54" i="2"/>
  <c r="J53" i="2"/>
  <c r="K53" i="2" s="1"/>
  <c r="L53" i="2" s="1"/>
  <c r="M53" i="2" s="1"/>
  <c r="N53" i="2" s="1"/>
  <c r="J52" i="2"/>
  <c r="K52" i="2" s="1"/>
  <c r="L52" i="2" s="1"/>
  <c r="M52" i="2" s="1"/>
  <c r="N52" i="2" s="1"/>
  <c r="J51" i="2"/>
  <c r="K51" i="2" s="1"/>
  <c r="L51" i="2" s="1"/>
  <c r="M51" i="2" s="1"/>
  <c r="N51" i="2" s="1"/>
  <c r="J50" i="2"/>
  <c r="K50" i="2" s="1"/>
  <c r="L50" i="2" s="1"/>
  <c r="M50" i="2" s="1"/>
  <c r="N50" i="2" s="1"/>
  <c r="J49" i="2"/>
  <c r="K49" i="2" s="1"/>
  <c r="L49" i="2" s="1"/>
  <c r="M49" i="2" s="1"/>
  <c r="N49" i="2" s="1"/>
  <c r="J48" i="2"/>
  <c r="K48" i="2" s="1"/>
  <c r="L48" i="2" s="1"/>
  <c r="M48" i="2" s="1"/>
  <c r="N48" i="2" s="1"/>
  <c r="L47" i="2"/>
  <c r="M47" i="2" s="1"/>
  <c r="N47" i="2" s="1"/>
  <c r="J47" i="2"/>
  <c r="K47" i="2" s="1"/>
  <c r="J46" i="2"/>
  <c r="K46" i="2" s="1"/>
  <c r="L46" i="2" s="1"/>
  <c r="M46" i="2" s="1"/>
  <c r="N46" i="2" s="1"/>
  <c r="J45" i="2"/>
  <c r="K45" i="2" s="1"/>
  <c r="L45" i="2" s="1"/>
  <c r="M45" i="2" s="1"/>
  <c r="N45" i="2" s="1"/>
  <c r="J44" i="2"/>
  <c r="K44" i="2" s="1"/>
  <c r="L44" i="2" s="1"/>
  <c r="M44" i="2" s="1"/>
  <c r="N44" i="2" s="1"/>
  <c r="J43" i="2"/>
  <c r="K43" i="2" s="1"/>
  <c r="L43" i="2" s="1"/>
  <c r="M43" i="2" s="1"/>
  <c r="N43" i="2" s="1"/>
  <c r="K42" i="2"/>
  <c r="L42" i="2" s="1"/>
  <c r="M42" i="2" s="1"/>
  <c r="N42" i="2" s="1"/>
  <c r="J42" i="2"/>
  <c r="L41" i="2"/>
  <c r="M41" i="2" s="1"/>
  <c r="N41" i="2" s="1"/>
  <c r="J41" i="2"/>
  <c r="K41" i="2" s="1"/>
  <c r="J40" i="2"/>
  <c r="K40" i="2" s="1"/>
  <c r="L40" i="2" s="1"/>
  <c r="M40" i="2" s="1"/>
  <c r="N40" i="2" s="1"/>
  <c r="J39" i="2"/>
  <c r="K39" i="2" s="1"/>
  <c r="L39" i="2" s="1"/>
  <c r="M39" i="2" s="1"/>
  <c r="N39" i="2" s="1"/>
  <c r="J38" i="2"/>
  <c r="K38" i="2" s="1"/>
  <c r="L38" i="2" s="1"/>
  <c r="M38" i="2" s="1"/>
  <c r="N38" i="2" s="1"/>
  <c r="L37" i="2"/>
  <c r="M37" i="2" s="1"/>
  <c r="N37" i="2" s="1"/>
  <c r="J37" i="2"/>
  <c r="K37" i="2" s="1"/>
  <c r="J36" i="2"/>
  <c r="K36" i="2" s="1"/>
  <c r="L36" i="2" s="1"/>
  <c r="M36" i="2" s="1"/>
  <c r="N36" i="2" s="1"/>
  <c r="J35" i="2"/>
  <c r="K35" i="2" s="1"/>
  <c r="L35" i="2" s="1"/>
  <c r="M35" i="2" s="1"/>
  <c r="N35" i="2" s="1"/>
  <c r="K34" i="2"/>
  <c r="L34" i="2" s="1"/>
  <c r="M34" i="2" s="1"/>
  <c r="N34" i="2" s="1"/>
  <c r="J34" i="2"/>
  <c r="J33" i="2"/>
  <c r="K33" i="2" s="1"/>
  <c r="L33" i="2" s="1"/>
  <c r="M33" i="2" s="1"/>
  <c r="N33" i="2" s="1"/>
  <c r="J32" i="2"/>
  <c r="K32" i="2" s="1"/>
  <c r="L32" i="2" s="1"/>
  <c r="M32" i="2" s="1"/>
  <c r="N32" i="2" s="1"/>
  <c r="L31" i="2"/>
  <c r="M31" i="2" s="1"/>
  <c r="N31" i="2" s="1"/>
  <c r="J31" i="2"/>
  <c r="K31" i="2" s="1"/>
  <c r="J30" i="2"/>
  <c r="K30" i="2" s="1"/>
  <c r="L30" i="2" s="1"/>
  <c r="M30" i="2" s="1"/>
  <c r="N30" i="2" s="1"/>
  <c r="J29" i="2"/>
  <c r="K29" i="2" s="1"/>
  <c r="L29" i="2" s="1"/>
  <c r="M29" i="2" s="1"/>
  <c r="N29" i="2" s="1"/>
  <c r="J28" i="2"/>
  <c r="K28" i="2" s="1"/>
  <c r="L28" i="2" s="1"/>
  <c r="M28" i="2" s="1"/>
  <c r="N28" i="2" s="1"/>
  <c r="J27" i="2"/>
  <c r="K27" i="2" s="1"/>
  <c r="L27" i="2" s="1"/>
  <c r="M27" i="2" s="1"/>
  <c r="N27" i="2" s="1"/>
  <c r="J26" i="2"/>
  <c r="K26" i="2" s="1"/>
  <c r="L26" i="2" s="1"/>
  <c r="M26" i="2" s="1"/>
  <c r="N26" i="2" s="1"/>
  <c r="J25" i="2"/>
  <c r="K25" i="2" s="1"/>
  <c r="L25" i="2" s="1"/>
  <c r="M25" i="2" s="1"/>
  <c r="N25" i="2" s="1"/>
  <c r="K24" i="2"/>
  <c r="L24" i="2" s="1"/>
  <c r="M24" i="2" s="1"/>
  <c r="N24" i="2" s="1"/>
  <c r="J24" i="2"/>
  <c r="J23" i="2"/>
  <c r="K23" i="2" s="1"/>
  <c r="L23" i="2" s="1"/>
  <c r="M23" i="2" s="1"/>
  <c r="N23" i="2" s="1"/>
  <c r="J22" i="2"/>
  <c r="K22" i="2" s="1"/>
  <c r="L22" i="2" s="1"/>
  <c r="M22" i="2" s="1"/>
  <c r="N22" i="2" s="1"/>
  <c r="K21" i="2"/>
  <c r="L21" i="2" s="1"/>
  <c r="M21" i="2" s="1"/>
  <c r="N21" i="2" s="1"/>
  <c r="J21" i="2"/>
  <c r="J20" i="2"/>
  <c r="K20" i="2" s="1"/>
  <c r="L20" i="2" s="1"/>
  <c r="M20" i="2" s="1"/>
  <c r="N20" i="2" s="1"/>
  <c r="J19" i="2"/>
  <c r="K19" i="2" s="1"/>
  <c r="L19" i="2" s="1"/>
  <c r="M19" i="2" s="1"/>
  <c r="N19" i="2" s="1"/>
  <c r="J18" i="2"/>
  <c r="K18" i="2" s="1"/>
  <c r="L18" i="2" s="1"/>
  <c r="M18" i="2" s="1"/>
  <c r="N18" i="2" s="1"/>
  <c r="J17" i="2"/>
  <c r="K17" i="2" s="1"/>
  <c r="L17" i="2" s="1"/>
  <c r="M17" i="2" s="1"/>
  <c r="N17" i="2" s="1"/>
  <c r="K16" i="2"/>
  <c r="L16" i="2" s="1"/>
  <c r="M16" i="2" s="1"/>
  <c r="N16" i="2" s="1"/>
  <c r="J16" i="2"/>
  <c r="J15" i="2"/>
  <c r="K15" i="2" s="1"/>
  <c r="L15" i="2" s="1"/>
  <c r="M15" i="2" s="1"/>
  <c r="N15" i="2" s="1"/>
  <c r="J14" i="2"/>
  <c r="K14" i="2" s="1"/>
  <c r="L14" i="2" s="1"/>
  <c r="M14" i="2" s="1"/>
  <c r="N14" i="2" s="1"/>
  <c r="J13" i="2"/>
  <c r="K13" i="2" s="1"/>
  <c r="L13" i="2" s="1"/>
  <c r="M13" i="2" s="1"/>
  <c r="N13" i="2" s="1"/>
  <c r="J12" i="2"/>
  <c r="K12" i="2" s="1"/>
  <c r="L12" i="2" s="1"/>
  <c r="M12" i="2" s="1"/>
  <c r="N12" i="2" s="1"/>
  <c r="J11" i="2"/>
  <c r="K11" i="2" s="1"/>
  <c r="L11" i="2" s="1"/>
  <c r="M11" i="2" s="1"/>
  <c r="N11" i="2" s="1"/>
  <c r="J10" i="2"/>
  <c r="K10" i="2" s="1"/>
  <c r="L10" i="2" s="1"/>
  <c r="M10" i="2" s="1"/>
  <c r="N10" i="2" s="1"/>
  <c r="J9" i="2"/>
  <c r="K9" i="2" s="1"/>
  <c r="L9" i="2" s="1"/>
  <c r="M9" i="2" s="1"/>
  <c r="N9" i="2" s="1"/>
  <c r="J8" i="2"/>
  <c r="K8" i="2" s="1"/>
  <c r="L8" i="2" s="1"/>
  <c r="M8" i="2" s="1"/>
  <c r="N8" i="2" s="1"/>
  <c r="J7" i="2"/>
  <c r="K7" i="2" s="1"/>
  <c r="L7" i="2" s="1"/>
  <c r="M7" i="2" s="1"/>
  <c r="N7" i="2" s="1"/>
  <c r="J6" i="2"/>
  <c r="K6" i="2" s="1"/>
  <c r="L6" i="2" s="1"/>
  <c r="M6" i="2" s="1"/>
  <c r="N6" i="2" s="1"/>
  <c r="K5" i="2"/>
  <c r="L5" i="2" s="1"/>
  <c r="M5" i="2" s="1"/>
  <c r="N5" i="2" s="1"/>
  <c r="J5" i="2"/>
  <c r="A407" i="13" l="1"/>
  <c r="B406" i="13"/>
  <c r="C406" i="13" s="1"/>
  <c r="D406" i="13" s="1"/>
  <c r="B407" i="12"/>
  <c r="D406" i="12"/>
  <c r="B408" i="12" l="1"/>
  <c r="D407" i="12"/>
  <c r="A408" i="13"/>
  <c r="B407" i="13"/>
  <c r="C407" i="13" s="1"/>
  <c r="D407" i="13" s="1"/>
  <c r="A409" i="13" l="1"/>
  <c r="B408" i="13"/>
  <c r="C408" i="13" s="1"/>
  <c r="D408" i="13" s="1"/>
  <c r="B409" i="12"/>
  <c r="D408" i="12"/>
  <c r="B410" i="12" l="1"/>
  <c r="D409" i="12"/>
  <c r="A410" i="13"/>
  <c r="B409" i="13"/>
  <c r="C409" i="13" s="1"/>
  <c r="D409" i="13" s="1"/>
  <c r="A411" i="13" l="1"/>
  <c r="B410" i="13"/>
  <c r="C410" i="13" s="1"/>
  <c r="D410" i="13" s="1"/>
  <c r="B411" i="12"/>
  <c r="D410" i="12"/>
  <c r="B412" i="12" l="1"/>
  <c r="D411" i="12"/>
  <c r="A412" i="13"/>
  <c r="B411" i="13"/>
  <c r="C411" i="13" s="1"/>
  <c r="D411" i="13" s="1"/>
  <c r="A413" i="13" l="1"/>
  <c r="B412" i="13"/>
  <c r="C412" i="13" s="1"/>
  <c r="D412" i="13" s="1"/>
  <c r="B413" i="12"/>
  <c r="D412" i="12"/>
  <c r="B414" i="12" l="1"/>
  <c r="D413" i="12"/>
  <c r="A414" i="13"/>
  <c r="B413" i="13"/>
  <c r="C413" i="13" s="1"/>
  <c r="D413" i="13" s="1"/>
  <c r="A415" i="13" l="1"/>
  <c r="B414" i="13"/>
  <c r="C414" i="13" s="1"/>
  <c r="D414" i="13" s="1"/>
  <c r="B415" i="12"/>
  <c r="D414" i="12"/>
  <c r="B416" i="12" l="1"/>
  <c r="D415" i="12"/>
  <c r="A416" i="13"/>
  <c r="B415" i="13"/>
  <c r="C415" i="13" s="1"/>
  <c r="D415" i="13" s="1"/>
  <c r="A417" i="13" l="1"/>
  <c r="B416" i="13"/>
  <c r="C416" i="13" s="1"/>
  <c r="D416" i="13" s="1"/>
  <c r="B417" i="12"/>
  <c r="D416" i="12"/>
  <c r="B418" i="12" l="1"/>
  <c r="D417" i="12"/>
  <c r="A418" i="13"/>
  <c r="B417" i="13"/>
  <c r="C417" i="13" s="1"/>
  <c r="D417" i="13" s="1"/>
  <c r="A419" i="13" l="1"/>
  <c r="B418" i="13"/>
  <c r="C418" i="13" s="1"/>
  <c r="D418" i="13" s="1"/>
  <c r="B419" i="12"/>
  <c r="D418" i="12"/>
  <c r="B420" i="12" l="1"/>
  <c r="D419" i="12"/>
  <c r="A420" i="13"/>
  <c r="B419" i="13"/>
  <c r="C419" i="13" s="1"/>
  <c r="D419" i="13" s="1"/>
  <c r="A421" i="13" l="1"/>
  <c r="B420" i="13"/>
  <c r="C420" i="13" s="1"/>
  <c r="D420" i="13" s="1"/>
  <c r="B421" i="12"/>
  <c r="D420" i="12"/>
  <c r="B422" i="12" l="1"/>
  <c r="D421" i="12"/>
  <c r="A422" i="13"/>
  <c r="B421" i="13"/>
  <c r="C421" i="13" s="1"/>
  <c r="D421" i="13" s="1"/>
  <c r="A423" i="13" l="1"/>
  <c r="B422" i="13"/>
  <c r="C422" i="13" s="1"/>
  <c r="D422" i="13" s="1"/>
  <c r="B423" i="12"/>
  <c r="D422" i="12"/>
  <c r="B424" i="12" l="1"/>
  <c r="D423" i="12"/>
  <c r="A424" i="13"/>
  <c r="B423" i="13"/>
  <c r="C423" i="13" s="1"/>
  <c r="D423" i="13" s="1"/>
  <c r="A425" i="13" l="1"/>
  <c r="B424" i="13"/>
  <c r="C424" i="13" s="1"/>
  <c r="D424" i="13" s="1"/>
  <c r="B425" i="12"/>
  <c r="D424" i="12"/>
  <c r="B426" i="12" l="1"/>
  <c r="D425" i="12"/>
  <c r="A426" i="13"/>
  <c r="B425" i="13"/>
  <c r="C425" i="13" s="1"/>
  <c r="D425" i="13" s="1"/>
  <c r="A427" i="13" l="1"/>
  <c r="B426" i="13"/>
  <c r="C426" i="13" s="1"/>
  <c r="D426" i="13" s="1"/>
  <c r="B427" i="12"/>
  <c r="D426" i="12"/>
  <c r="B428" i="12" l="1"/>
  <c r="D427" i="12"/>
  <c r="A428" i="13"/>
  <c r="B427" i="13"/>
  <c r="C427" i="13" s="1"/>
  <c r="D427" i="13" s="1"/>
  <c r="A429" i="13" l="1"/>
  <c r="B428" i="13"/>
  <c r="C428" i="13" s="1"/>
  <c r="D428" i="13" s="1"/>
  <c r="B429" i="12"/>
  <c r="D428" i="12"/>
  <c r="B430" i="12" l="1"/>
  <c r="D429" i="12"/>
  <c r="A430" i="13"/>
  <c r="B429" i="13"/>
  <c r="C429" i="13" s="1"/>
  <c r="D429" i="13" s="1"/>
  <c r="A431" i="13" l="1"/>
  <c r="B430" i="13"/>
  <c r="C430" i="13" s="1"/>
  <c r="D430" i="13" s="1"/>
  <c r="B431" i="12"/>
  <c r="D430" i="12"/>
  <c r="B432" i="12" l="1"/>
  <c r="D431" i="12"/>
  <c r="A432" i="13"/>
  <c r="B431" i="13"/>
  <c r="C431" i="13" s="1"/>
  <c r="D431" i="13" s="1"/>
  <c r="A433" i="13" l="1"/>
  <c r="B432" i="13"/>
  <c r="C432" i="13" s="1"/>
  <c r="D432" i="13" s="1"/>
  <c r="B433" i="12"/>
  <c r="D432" i="12"/>
  <c r="B434" i="12" l="1"/>
  <c r="D433" i="12"/>
  <c r="A434" i="13"/>
  <c r="B433" i="13"/>
  <c r="C433" i="13" s="1"/>
  <c r="D433" i="13" s="1"/>
  <c r="A435" i="13" l="1"/>
  <c r="B434" i="13"/>
  <c r="C434" i="13" s="1"/>
  <c r="D434" i="13" s="1"/>
  <c r="B435" i="12"/>
  <c r="D434" i="12"/>
  <c r="B436" i="12" l="1"/>
  <c r="D435" i="12"/>
  <c r="A436" i="13"/>
  <c r="B435" i="13"/>
  <c r="C435" i="13" s="1"/>
  <c r="D435" i="13" s="1"/>
  <c r="A437" i="13" l="1"/>
  <c r="B436" i="13"/>
  <c r="C436" i="13" s="1"/>
  <c r="D436" i="13" s="1"/>
  <c r="B437" i="12"/>
  <c r="D436" i="12"/>
  <c r="B438" i="12" l="1"/>
  <c r="D437" i="12"/>
  <c r="A438" i="13"/>
  <c r="B437" i="13"/>
  <c r="C437" i="13" s="1"/>
  <c r="D437" i="13" s="1"/>
  <c r="A439" i="13" l="1"/>
  <c r="B438" i="13"/>
  <c r="C438" i="13" s="1"/>
  <c r="D438" i="13" s="1"/>
  <c r="B439" i="12"/>
  <c r="D438" i="12"/>
  <c r="B440" i="12" l="1"/>
  <c r="D439" i="12"/>
  <c r="A440" i="13"/>
  <c r="B439" i="13"/>
  <c r="C439" i="13" s="1"/>
  <c r="D439" i="13" s="1"/>
  <c r="A441" i="13" l="1"/>
  <c r="B440" i="13"/>
  <c r="C440" i="13" s="1"/>
  <c r="D440" i="13" s="1"/>
  <c r="B441" i="12"/>
  <c r="D440" i="12"/>
  <c r="B442" i="12" l="1"/>
  <c r="D441" i="12"/>
  <c r="A442" i="13"/>
  <c r="B441" i="13"/>
  <c r="C441" i="13" s="1"/>
  <c r="D441" i="13" s="1"/>
  <c r="A443" i="13" l="1"/>
  <c r="B442" i="13"/>
  <c r="C442" i="13" s="1"/>
  <c r="D442" i="13" s="1"/>
  <c r="B443" i="12"/>
  <c r="D442" i="12"/>
  <c r="B444" i="12" l="1"/>
  <c r="D443" i="12"/>
  <c r="A444" i="13"/>
  <c r="B443" i="13"/>
  <c r="C443" i="13" s="1"/>
  <c r="D443" i="13" s="1"/>
  <c r="A445" i="13" l="1"/>
  <c r="B444" i="13"/>
  <c r="C444" i="13" s="1"/>
  <c r="D444" i="13" s="1"/>
  <c r="B445" i="12"/>
  <c r="D444" i="12"/>
  <c r="B446" i="12" l="1"/>
  <c r="D445" i="12"/>
  <c r="A446" i="13"/>
  <c r="B445" i="13"/>
  <c r="C445" i="13" s="1"/>
  <c r="D445" i="13" s="1"/>
  <c r="A447" i="13" l="1"/>
  <c r="B446" i="13"/>
  <c r="C446" i="13" s="1"/>
  <c r="D446" i="13" s="1"/>
  <c r="B447" i="12"/>
  <c r="D446" i="12"/>
  <c r="B448" i="12" l="1"/>
  <c r="D447" i="12"/>
  <c r="A448" i="13"/>
  <c r="B447" i="13"/>
  <c r="C447" i="13" s="1"/>
  <c r="D447" i="13" s="1"/>
  <c r="A449" i="13" l="1"/>
  <c r="B448" i="13"/>
  <c r="C448" i="13" s="1"/>
  <c r="D448" i="13" s="1"/>
  <c r="B449" i="12"/>
  <c r="D448" i="12"/>
  <c r="B450" i="12" l="1"/>
  <c r="D449" i="12"/>
  <c r="A450" i="13"/>
  <c r="B449" i="13"/>
  <c r="C449" i="13" s="1"/>
  <c r="D449" i="13" s="1"/>
  <c r="A451" i="13" l="1"/>
  <c r="B450" i="13"/>
  <c r="C450" i="13" s="1"/>
  <c r="D450" i="13" s="1"/>
  <c r="B451" i="12"/>
  <c r="D450" i="12"/>
  <c r="B452" i="12" l="1"/>
  <c r="D451" i="12"/>
  <c r="A452" i="13"/>
  <c r="B451" i="13"/>
  <c r="C451" i="13" s="1"/>
  <c r="D451" i="13" s="1"/>
  <c r="A453" i="13" l="1"/>
  <c r="B452" i="13"/>
  <c r="C452" i="13" s="1"/>
  <c r="D452" i="13" s="1"/>
  <c r="B453" i="12"/>
  <c r="D452" i="12"/>
  <c r="B454" i="12" l="1"/>
  <c r="D453" i="12"/>
  <c r="A454" i="13"/>
  <c r="B453" i="13"/>
  <c r="C453" i="13" s="1"/>
  <c r="D453" i="13" s="1"/>
  <c r="A455" i="13" l="1"/>
  <c r="B454" i="13"/>
  <c r="C454" i="13" s="1"/>
  <c r="D454" i="13" s="1"/>
  <c r="B455" i="12"/>
  <c r="D454" i="12"/>
  <c r="B456" i="12" l="1"/>
  <c r="D455" i="12"/>
  <c r="A456" i="13"/>
  <c r="B455" i="13"/>
  <c r="C455" i="13" s="1"/>
  <c r="D455" i="13" s="1"/>
  <c r="A457" i="13" l="1"/>
  <c r="B456" i="13"/>
  <c r="C456" i="13" s="1"/>
  <c r="D456" i="13" s="1"/>
  <c r="B457" i="12"/>
  <c r="D456" i="12"/>
  <c r="B458" i="12" l="1"/>
  <c r="D457" i="12"/>
  <c r="A458" i="13"/>
  <c r="B457" i="13"/>
  <c r="C457" i="13" s="1"/>
  <c r="D457" i="13" s="1"/>
  <c r="A459" i="13" l="1"/>
  <c r="B458" i="13"/>
  <c r="C458" i="13" s="1"/>
  <c r="D458" i="13" s="1"/>
  <c r="B459" i="12"/>
  <c r="D458" i="12"/>
  <c r="B460" i="12" l="1"/>
  <c r="D459" i="12"/>
  <c r="A460" i="13"/>
  <c r="B459" i="13"/>
  <c r="C459" i="13" s="1"/>
  <c r="D459" i="13" s="1"/>
  <c r="A461" i="13" l="1"/>
  <c r="B460" i="13"/>
  <c r="C460" i="13" s="1"/>
  <c r="D460" i="13" s="1"/>
  <c r="B461" i="12"/>
  <c r="D460" i="12"/>
  <c r="B462" i="12" l="1"/>
  <c r="D461" i="12"/>
  <c r="A462" i="13"/>
  <c r="B461" i="13"/>
  <c r="C461" i="13" s="1"/>
  <c r="D461" i="13" s="1"/>
  <c r="A463" i="13" l="1"/>
  <c r="B462" i="13"/>
  <c r="C462" i="13" s="1"/>
  <c r="D462" i="13" s="1"/>
  <c r="B463" i="12"/>
  <c r="D462" i="12"/>
  <c r="B464" i="12" l="1"/>
  <c r="D463" i="12"/>
  <c r="A464" i="13"/>
  <c r="B463" i="13"/>
  <c r="C463" i="13" s="1"/>
  <c r="D463" i="13" s="1"/>
  <c r="A465" i="13" l="1"/>
  <c r="B464" i="13"/>
  <c r="C464" i="13" s="1"/>
  <c r="D464" i="13" s="1"/>
  <c r="B465" i="12"/>
  <c r="D464" i="12"/>
  <c r="B466" i="12" l="1"/>
  <c r="D465" i="12"/>
  <c r="A466" i="13"/>
  <c r="B465" i="13"/>
  <c r="C465" i="13" s="1"/>
  <c r="D465" i="13" s="1"/>
  <c r="A467" i="13" l="1"/>
  <c r="B466" i="13"/>
  <c r="C466" i="13" s="1"/>
  <c r="D466" i="13" s="1"/>
  <c r="B467" i="12"/>
  <c r="D466" i="12"/>
  <c r="B468" i="12" l="1"/>
  <c r="D467" i="12"/>
  <c r="A468" i="13"/>
  <c r="B467" i="13"/>
  <c r="C467" i="13" s="1"/>
  <c r="D467" i="13" s="1"/>
  <c r="A469" i="13" l="1"/>
  <c r="B468" i="13"/>
  <c r="C468" i="13" s="1"/>
  <c r="D468" i="13" s="1"/>
  <c r="B469" i="12"/>
  <c r="D468" i="12"/>
  <c r="B470" i="12" l="1"/>
  <c r="D469" i="12"/>
  <c r="A470" i="13"/>
  <c r="B469" i="13"/>
  <c r="C469" i="13" s="1"/>
  <c r="D469" i="13" s="1"/>
  <c r="A471" i="13" l="1"/>
  <c r="B470" i="13"/>
  <c r="C470" i="13" s="1"/>
  <c r="D470" i="13" s="1"/>
  <c r="B471" i="12"/>
  <c r="D470" i="12"/>
  <c r="B472" i="12" l="1"/>
  <c r="D471" i="12"/>
  <c r="A472" i="13"/>
  <c r="B471" i="13"/>
  <c r="C471" i="13" s="1"/>
  <c r="D471" i="13" s="1"/>
  <c r="A473" i="13" l="1"/>
  <c r="B472" i="13"/>
  <c r="C472" i="13" s="1"/>
  <c r="D472" i="13" s="1"/>
  <c r="B473" i="12"/>
  <c r="D472" i="12"/>
  <c r="B474" i="12" l="1"/>
  <c r="D473" i="12"/>
  <c r="A474" i="13"/>
  <c r="B473" i="13"/>
  <c r="C473" i="13" s="1"/>
  <c r="D473" i="13" s="1"/>
  <c r="A475" i="13" l="1"/>
  <c r="B474" i="13"/>
  <c r="C474" i="13" s="1"/>
  <c r="D474" i="13" s="1"/>
  <c r="B475" i="12"/>
  <c r="D474" i="12"/>
  <c r="B476" i="12" l="1"/>
  <c r="D475" i="12"/>
  <c r="A476" i="13"/>
  <c r="B475" i="13"/>
  <c r="C475" i="13" s="1"/>
  <c r="D475" i="13" s="1"/>
  <c r="A477" i="13" l="1"/>
  <c r="B476" i="13"/>
  <c r="C476" i="13" s="1"/>
  <c r="D476" i="13" s="1"/>
  <c r="B477" i="12"/>
  <c r="D476" i="12"/>
  <c r="B478" i="12" l="1"/>
  <c r="D477" i="12"/>
  <c r="A478" i="13"/>
  <c r="B477" i="13"/>
  <c r="C477" i="13" s="1"/>
  <c r="D477" i="13" s="1"/>
  <c r="A479" i="13" l="1"/>
  <c r="B478" i="13"/>
  <c r="C478" i="13" s="1"/>
  <c r="D478" i="13" s="1"/>
  <c r="B479" i="12"/>
  <c r="D478" i="12"/>
  <c r="B480" i="12" l="1"/>
  <c r="D479" i="12"/>
  <c r="A480" i="13"/>
  <c r="B479" i="13"/>
  <c r="C479" i="13" s="1"/>
  <c r="D479" i="13" s="1"/>
  <c r="A481" i="13" l="1"/>
  <c r="B480" i="13"/>
  <c r="C480" i="13" s="1"/>
  <c r="D480" i="13" s="1"/>
  <c r="B481" i="12"/>
  <c r="D480" i="12"/>
  <c r="B482" i="12" l="1"/>
  <c r="D481" i="12"/>
  <c r="A482" i="13"/>
  <c r="B481" i="13"/>
  <c r="C481" i="13" s="1"/>
  <c r="D481" i="13" s="1"/>
  <c r="A483" i="13" l="1"/>
  <c r="B482" i="13"/>
  <c r="C482" i="13" s="1"/>
  <c r="D482" i="13" s="1"/>
  <c r="B483" i="12"/>
  <c r="D482" i="12"/>
  <c r="B484" i="12" l="1"/>
  <c r="D483" i="12"/>
  <c r="A484" i="13"/>
  <c r="B483" i="13"/>
  <c r="C483" i="13" s="1"/>
  <c r="D483" i="13" s="1"/>
  <c r="A485" i="13" l="1"/>
  <c r="B484" i="13"/>
  <c r="C484" i="13" s="1"/>
  <c r="D484" i="13" s="1"/>
  <c r="B485" i="12"/>
  <c r="D484" i="12"/>
  <c r="B486" i="12" l="1"/>
  <c r="D485" i="12"/>
  <c r="A486" i="13"/>
  <c r="B485" i="13"/>
  <c r="C485" i="13" s="1"/>
  <c r="D485" i="13" s="1"/>
  <c r="A487" i="13" l="1"/>
  <c r="B486" i="13"/>
  <c r="C486" i="13" s="1"/>
  <c r="D486" i="13" s="1"/>
  <c r="B487" i="12"/>
  <c r="D486" i="12"/>
  <c r="B488" i="12" l="1"/>
  <c r="D487" i="12"/>
  <c r="A488" i="13"/>
  <c r="B487" i="13"/>
  <c r="C487" i="13" s="1"/>
  <c r="D487" i="13" s="1"/>
  <c r="A489" i="13" l="1"/>
  <c r="B488" i="13"/>
  <c r="C488" i="13" s="1"/>
  <c r="D488" i="13" s="1"/>
  <c r="B489" i="12"/>
  <c r="D488" i="12"/>
  <c r="B490" i="12" l="1"/>
  <c r="D489" i="12"/>
  <c r="A490" i="13"/>
  <c r="B489" i="13"/>
  <c r="C489" i="13" s="1"/>
  <c r="D489" i="13" s="1"/>
  <c r="A491" i="13" l="1"/>
  <c r="B490" i="13"/>
  <c r="C490" i="13" s="1"/>
  <c r="D490" i="13" s="1"/>
  <c r="B491" i="12"/>
  <c r="D490" i="12"/>
  <c r="B492" i="12" l="1"/>
  <c r="D491" i="12"/>
  <c r="A492" i="13"/>
  <c r="B491" i="13"/>
  <c r="C491" i="13" s="1"/>
  <c r="D491" i="13" s="1"/>
  <c r="A493" i="13" l="1"/>
  <c r="B492" i="13"/>
  <c r="C492" i="13" s="1"/>
  <c r="D492" i="13" s="1"/>
  <c r="B493" i="12"/>
  <c r="D492" i="12"/>
  <c r="B494" i="12" l="1"/>
  <c r="D493" i="12"/>
  <c r="A494" i="13"/>
  <c r="B493" i="13"/>
  <c r="C493" i="13" s="1"/>
  <c r="D493" i="13" s="1"/>
  <c r="A495" i="13" l="1"/>
  <c r="B494" i="13"/>
  <c r="C494" i="13" s="1"/>
  <c r="D494" i="13" s="1"/>
  <c r="B495" i="12"/>
  <c r="D494" i="12"/>
  <c r="B496" i="12" l="1"/>
  <c r="D495" i="12"/>
  <c r="A496" i="13"/>
  <c r="B495" i="13"/>
  <c r="C495" i="13" s="1"/>
  <c r="D495" i="13" s="1"/>
  <c r="A497" i="13" l="1"/>
  <c r="B496" i="13"/>
  <c r="C496" i="13" s="1"/>
  <c r="D496" i="13" s="1"/>
  <c r="B497" i="12"/>
  <c r="D496" i="12"/>
  <c r="B498" i="12" l="1"/>
  <c r="D497" i="12"/>
  <c r="A498" i="13"/>
  <c r="B497" i="13"/>
  <c r="C497" i="13" s="1"/>
  <c r="D497" i="13" s="1"/>
  <c r="A499" i="13" l="1"/>
  <c r="B498" i="13"/>
  <c r="C498" i="13" s="1"/>
  <c r="D498" i="13" s="1"/>
  <c r="B499" i="12"/>
  <c r="D498" i="12"/>
  <c r="B500" i="12" l="1"/>
  <c r="D499" i="12"/>
  <c r="A500" i="13"/>
  <c r="B499" i="13"/>
  <c r="C499" i="13" s="1"/>
  <c r="D499" i="13" s="1"/>
  <c r="A501" i="13" l="1"/>
  <c r="B500" i="13"/>
  <c r="C500" i="13" s="1"/>
  <c r="D500" i="13" s="1"/>
  <c r="B501" i="12"/>
  <c r="D500" i="12"/>
  <c r="B502" i="12" l="1"/>
  <c r="D501" i="12"/>
  <c r="A502" i="13"/>
  <c r="B501" i="13"/>
  <c r="C501" i="13" s="1"/>
  <c r="D501" i="13" s="1"/>
  <c r="A503" i="13" l="1"/>
  <c r="B502" i="13"/>
  <c r="C502" i="13" s="1"/>
  <c r="D502" i="13" s="1"/>
  <c r="B503" i="12"/>
  <c r="D502" i="12"/>
  <c r="B504" i="12" l="1"/>
  <c r="D504" i="12" s="1"/>
  <c r="D503" i="12"/>
  <c r="A504" i="13"/>
  <c r="B503" i="13"/>
  <c r="C503" i="13" s="1"/>
  <c r="D503" i="13" s="1"/>
  <c r="A505" i="13" l="1"/>
  <c r="B504" i="13"/>
  <c r="C504" i="13" s="1"/>
  <c r="D504" i="13" s="1"/>
  <c r="A506" i="13" l="1"/>
  <c r="B506" i="13" s="1"/>
  <c r="C506" i="13" s="1"/>
  <c r="D506" i="13" s="1"/>
  <c r="C2" i="13" s="1"/>
  <c r="B505" i="13"/>
  <c r="C505" i="13" s="1"/>
  <c r="D505" i="13" s="1"/>
</calcChain>
</file>

<file path=xl/sharedStrings.xml><?xml version="1.0" encoding="utf-8"?>
<sst xmlns="http://schemas.openxmlformats.org/spreadsheetml/2006/main" count="402" uniqueCount="160">
  <si>
    <t>Period</t>
  </si>
  <si>
    <t>Starting Wealth</t>
  </si>
  <si>
    <t>[1] for starting value</t>
  </si>
  <si>
    <t>[1] for start value</t>
  </si>
  <si>
    <t>[1] for final values</t>
  </si>
  <si>
    <t>[1] for updated probability</t>
  </si>
  <si>
    <t>[1]</t>
  </si>
  <si>
    <t>It seems likely that option B will be preferred</t>
  </si>
  <si>
    <t>However the different structures of the reinsurance will affect the relative attractiveness of the contracts</t>
  </si>
  <si>
    <t xml:space="preserve">In particular, option B requires an upfront payment of 10% of the insurer's wealth </t>
  </si>
  <si>
    <t>[1] for correctly updating formulae</t>
  </si>
  <si>
    <t>Parameters</t>
  </si>
  <si>
    <t>Initial Wealth</t>
  </si>
  <si>
    <t>Interest Rate</t>
  </si>
  <si>
    <t>Simulation</t>
  </si>
  <si>
    <t>Year</t>
  </si>
  <si>
    <t>[2] for correct repair costs</t>
  </si>
  <si>
    <t>Simulated returns</t>
  </si>
  <si>
    <t>[1] for correct timing of repair costs</t>
  </si>
  <si>
    <t>Time</t>
  </si>
  <si>
    <t>Or if returns have been averaged across scenarios:</t>
  </si>
  <si>
    <t>Or if returns have been averaged down scenarios:</t>
  </si>
  <si>
    <t>Utility</t>
  </si>
  <si>
    <t>Maximum [1] mark in total for this route</t>
  </si>
  <si>
    <t>[0.5]</t>
  </si>
  <si>
    <t>Premium</t>
  </si>
  <si>
    <t>Customer wealth</t>
  </si>
  <si>
    <t>Customer expected utility</t>
  </si>
  <si>
    <t>[2]</t>
  </si>
  <si>
    <t>Customer utility higher with insurance?</t>
  </si>
  <si>
    <t>Comments:</t>
  </si>
  <si>
    <t>The individual uses a risk-averse utility function</t>
  </si>
  <si>
    <t>Because A(w) = 1/w</t>
  </si>
  <si>
    <t>So the individual would need more than fair odds to accept a gamble</t>
  </si>
  <si>
    <t>And the individual is willing to pay more than the fair cost to protect themselves against a gamble</t>
  </si>
  <si>
    <t>The individual cares little about the expected cost of a claim because their exposure to it is binary - unlike the insurer.</t>
  </si>
  <si>
    <t>[Max 4]</t>
  </si>
  <si>
    <t>Amount invested</t>
  </si>
  <si>
    <t>N(d1)</t>
  </si>
  <si>
    <t>Gain on put position</t>
  </si>
  <si>
    <t>Gain on call position</t>
  </si>
  <si>
    <t xml:space="preserve">Whilst the delta of the underlying stock is constant, the delta of the put option is not. </t>
  </si>
  <si>
    <t xml:space="preserve">As the underlying falls the put option accumulates additional short deltas due to the effect of gamma. </t>
  </si>
  <si>
    <t>The net profit when both delta and gamma are hedged is lower than the delta only hedging scenario.</t>
  </si>
  <si>
    <t>Simulated claims</t>
  </si>
  <si>
    <t>Data</t>
  </si>
  <si>
    <t>Probability insurer is insolvent at time t=5</t>
  </si>
  <si>
    <t>[2] for final surplus values</t>
  </si>
  <si>
    <t>[1] for any other valid point</t>
  </si>
  <si>
    <t>Both reinsurance options greatly reduce the chance of the insurer becoming insolvent</t>
  </si>
  <si>
    <t>However, option B offers more protection than option A…</t>
  </si>
  <si>
    <t>…as it reduces the chance of insolvency to 5%, compared to 15% for option A</t>
  </si>
  <si>
    <t>...or given that it may want to use its wealth for other things e.g. investments or funding new business</t>
  </si>
  <si>
    <t>…which might make option A preferable</t>
  </si>
  <si>
    <t>Simulated repair costs</t>
  </si>
  <si>
    <t>Fund positive?</t>
  </si>
  <si>
    <t>Expected utility at time t = 10</t>
  </si>
  <si>
    <t>Maximum premium:</t>
  </si>
  <si>
    <t>[1] for any other valid comments</t>
  </si>
  <si>
    <t>Current share index level</t>
  </si>
  <si>
    <t>You can copy this calculator and use it in your workings if you wish</t>
  </si>
  <si>
    <t>Black-Scholes calculator</t>
  </si>
  <si>
    <t>Share price</t>
  </si>
  <si>
    <t>Strike price</t>
  </si>
  <si>
    <t>Maturity</t>
  </si>
  <si>
    <t>Risk-free rate</t>
  </si>
  <si>
    <t>Volatility</t>
  </si>
  <si>
    <t>Calculations</t>
  </si>
  <si>
    <t>Present value of strike</t>
  </si>
  <si>
    <r>
      <t>s</t>
    </r>
    <r>
      <rPr>
        <sz val="11"/>
        <color theme="1"/>
        <rFont val="Calibri"/>
        <family val="2"/>
        <scheme val="minor"/>
      </rPr>
      <t>*t^.5</t>
    </r>
  </si>
  <si>
    <t>d1</t>
  </si>
  <si>
    <t>d2</t>
  </si>
  <si>
    <t>N(d2)</t>
  </si>
  <si>
    <t>Option values</t>
  </si>
  <si>
    <t>Value of Put option</t>
  </si>
  <si>
    <t>Value of Call option</t>
  </si>
  <si>
    <t>Put option Delta = N(d1) - 1</t>
  </si>
  <si>
    <t>Number of shares</t>
  </si>
  <si>
    <t>[Max 5]</t>
  </si>
  <si>
    <t>Number of shares in portfolio</t>
  </si>
  <si>
    <t>Number of put options in portfolio</t>
  </si>
  <si>
    <t>Number of 'mini portfolios' we can buy</t>
  </si>
  <si>
    <t>a)</t>
  </si>
  <si>
    <t>b)</t>
  </si>
  <si>
    <t>c)</t>
  </si>
  <si>
    <t>Loss on shares</t>
  </si>
  <si>
    <t>Put option Delta</t>
  </si>
  <si>
    <t>Call option Delta = N(d1)</t>
  </si>
  <si>
    <t>Call option Gamma</t>
  </si>
  <si>
    <t>Put option Gamma</t>
  </si>
  <si>
    <t>So a 'mini portfolio' of options with Gamma = 0 looks like this:</t>
  </si>
  <si>
    <t>- Call options</t>
  </si>
  <si>
    <t>- Put options</t>
  </si>
  <si>
    <t>- Value</t>
  </si>
  <si>
    <t>Value of put option</t>
  </si>
  <si>
    <t>Value of call option</t>
  </si>
  <si>
    <t>And a 'mini portfolio' with one share, Delta = 0 and Gamma = 0 looks like this:</t>
  </si>
  <si>
    <t>So a 'mini portfolio' with one share and Delta = 0 looks like this:</t>
  </si>
  <si>
    <t>Number of 'mini portfolios' we can buy for $14m</t>
  </si>
  <si>
    <t>- Shares</t>
  </si>
  <si>
    <t>- Delta</t>
  </si>
  <si>
    <t>Number of call options in portfolio</t>
  </si>
  <si>
    <t>Black-Scholes calculator - put option</t>
  </si>
  <si>
    <t>Black-Scholes calculator - call option</t>
  </si>
  <si>
    <t>Strategy A:</t>
  </si>
  <si>
    <t>Profit / Loss on Strategy A</t>
  </si>
  <si>
    <t>Strategy B:</t>
  </si>
  <si>
    <t>Number of put options</t>
  </si>
  <si>
    <t>Number of call options</t>
  </si>
  <si>
    <t>d)</t>
  </si>
  <si>
    <t xml:space="preserve">Delta hedging immunises the portfolio for small movements in the underlying stock. </t>
  </si>
  <si>
    <t>This results in the portfolio containing more negative deltas than the positive delta produced from holding the shares.</t>
  </si>
  <si>
    <t xml:space="preserve">The net negative delta is beneficial to the profitability of the portfolio when the market declines.  </t>
  </si>
  <si>
    <t xml:space="preserve">Hedging both the portfolio delta and gamma insulates the portfolio from larger movements in the underlying share.  </t>
  </si>
  <si>
    <t>But the net loss would also be smaller if the share price moved in the opposite direction.</t>
  </si>
  <si>
    <t>No data is provided for Q4</t>
  </si>
  <si>
    <t>No data is provided for Q3</t>
  </si>
  <si>
    <t>One year transition rates</t>
  </si>
  <si>
    <t>Time 0</t>
  </si>
  <si>
    <t>Time 1</t>
  </si>
  <si>
    <t>Time 2</t>
  </si>
  <si>
    <t>Time 3</t>
  </si>
  <si>
    <t>Benefit level</t>
  </si>
  <si>
    <t>The insurer may find this too expensive given its risk appetite…</t>
  </si>
  <si>
    <t>[Max 6]</t>
  </si>
  <si>
    <t>Option A gives a higher expected surplus in the scenarios that don't result in insolvency…</t>
  </si>
  <si>
    <t>[1] for correct starting bank account value</t>
  </si>
  <si>
    <t>Expected savings account value at time t = 10</t>
  </si>
  <si>
    <t>Or if repair costs have been averaged across scenarios:</t>
  </si>
  <si>
    <t>Simulations of Gamma(0.5,1)</t>
  </si>
  <si>
    <t>[1] for repair costs</t>
  </si>
  <si>
    <t>[0.5] for repair costs</t>
  </si>
  <si>
    <t>[0.5] for correct starting bank account value</t>
  </si>
  <si>
    <t>Probability savings account value at t=10 is positive</t>
  </si>
  <si>
    <t>Note - This question part is likely to be impossible for anyone who averaged the returns in (i)</t>
  </si>
  <si>
    <t>Simulated account values</t>
  </si>
  <si>
    <t>Maximum [2] in total for this route</t>
  </si>
  <si>
    <t>Maximum [3] in total for this route</t>
  </si>
  <si>
    <t>A</t>
  </si>
  <si>
    <t>C</t>
  </si>
  <si>
    <t>B</t>
  </si>
  <si>
    <t>D</t>
  </si>
  <si>
    <t>Credit state at start of year</t>
  </si>
  <si>
    <t>Credit state at end of year</t>
  </si>
  <si>
    <t>Initial number of borrowers</t>
  </si>
  <si>
    <t>Borower numbers</t>
  </si>
  <si>
    <t>Credit state</t>
  </si>
  <si>
    <t>Number of borrowers</t>
  </si>
  <si>
    <t>Repayment at t=3</t>
  </si>
  <si>
    <t>Outstanding loan + interest</t>
  </si>
  <si>
    <t>Annual return</t>
  </si>
  <si>
    <t>The bank could charge a higher rate of interest</t>
  </si>
  <si>
    <t>The bank could apply more rigorous underwriting when choosing who to lend to</t>
  </si>
  <si>
    <t>The bank could require security on the loan to increase the recovery on default</t>
  </si>
  <si>
    <t>The bank could call in loans early if a borrower gets downgraded</t>
  </si>
  <si>
    <t>Plus [1] for any other valid comment</t>
  </si>
  <si>
    <t>[1] (no need to use MAXIFS formula)</t>
  </si>
  <si>
    <t>[2] for probability</t>
  </si>
  <si>
    <t>Profit / Loss on Strategy B</t>
  </si>
  <si>
    <t>Total repayments expected at end of year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</si>
</sst>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  <numFmt numFmtId="166" formatCode="_-* #,##0.0_-;\-* #,##0.0_-;_-* &quot;-&quot;??_-;_-@_-"/>
    <numFmt numFmtId="167" formatCode="0.0%"/>
    <numFmt numFmtId="168" formatCode="[$$-409]#,##0"/>
    <numFmt numFmtId="169" formatCode="0.0000"/>
    <numFmt numFmtId="170" formatCode="0.000"/>
    <numFmt numFmtId="171" formatCode="#,##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2F2F2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4" borderId="2" applyNumberFormat="0" applyAlignment="0" applyProtection="0"/>
  </cellStyleXfs>
  <cellXfs count="80">
    <xf numFmtId="0" fontId="0" fillId="0" borderId="0" xfId="0"/>
    <xf numFmtId="2" fontId="0" fillId="0" borderId="0" xfId="0" applyNumberFormat="1"/>
    <xf numFmtId="9" fontId="0" fillId="0" borderId="0" xfId="2" applyFont="1"/>
    <xf numFmtId="0" fontId="2" fillId="0" borderId="0" xfId="0" applyFont="1"/>
    <xf numFmtId="164" fontId="0" fillId="0" borderId="0" xfId="1" applyNumberFormat="1" applyFont="1"/>
    <xf numFmtId="9" fontId="0" fillId="0" borderId="0" xfId="0" applyNumberFormat="1"/>
    <xf numFmtId="0" fontId="0" fillId="2" borderId="0" xfId="0" applyFill="1"/>
    <xf numFmtId="164" fontId="0" fillId="3" borderId="0" xfId="0" applyNumberFormat="1" applyFill="1"/>
    <xf numFmtId="164" fontId="0" fillId="3" borderId="0" xfId="1" applyNumberFormat="1" applyFont="1" applyFill="1"/>
    <xf numFmtId="165" fontId="0" fillId="2" borderId="0" xfId="1" applyNumberFormat="1" applyFont="1" applyFill="1"/>
    <xf numFmtId="165" fontId="0" fillId="0" borderId="0" xfId="1" applyNumberFormat="1" applyFont="1"/>
    <xf numFmtId="0" fontId="0" fillId="0" borderId="1" xfId="0" applyBorder="1"/>
    <xf numFmtId="43" fontId="0" fillId="2" borderId="0" xfId="1" applyFont="1" applyFill="1"/>
    <xf numFmtId="9" fontId="0" fillId="3" borderId="0" xfId="2" applyFont="1" applyFill="1"/>
    <xf numFmtId="3" fontId="0" fillId="0" borderId="0" xfId="0" applyNumberFormat="1"/>
    <xf numFmtId="4" fontId="0" fillId="0" borderId="0" xfId="0" applyNumberFormat="1"/>
    <xf numFmtId="0" fontId="0" fillId="3" borderId="0" xfId="0" applyFill="1"/>
    <xf numFmtId="0" fontId="0" fillId="0" borderId="0" xfId="0" quotePrefix="1"/>
    <xf numFmtId="0" fontId="0" fillId="0" borderId="0" xfId="0" applyAlignment="1">
      <alignment horizontal="right"/>
    </xf>
    <xf numFmtId="0" fontId="4" fillId="0" borderId="0" xfId="0" applyFont="1"/>
    <xf numFmtId="0" fontId="0" fillId="3" borderId="0" xfId="0" applyFill="1" applyAlignment="1">
      <alignment wrapText="1"/>
    </xf>
    <xf numFmtId="164" fontId="0" fillId="0" borderId="0" xfId="1" applyNumberFormat="1" applyFont="1" applyFill="1"/>
    <xf numFmtId="164" fontId="0" fillId="0" borderId="0" xfId="0" applyNumberFormat="1"/>
    <xf numFmtId="165" fontId="0" fillId="0" borderId="0" xfId="1" applyNumberFormat="1" applyFont="1" applyFill="1"/>
    <xf numFmtId="0" fontId="0" fillId="0" borderId="3" xfId="0" applyBorder="1"/>
    <xf numFmtId="0" fontId="0" fillId="0" borderId="4" xfId="0" applyBorder="1"/>
    <xf numFmtId="164" fontId="0" fillId="0" borderId="3" xfId="1" applyNumberFormat="1" applyFont="1" applyFill="1" applyBorder="1"/>
    <xf numFmtId="165" fontId="0" fillId="0" borderId="3" xfId="1" applyNumberFormat="1" applyFont="1" applyFill="1" applyBorder="1"/>
    <xf numFmtId="166" fontId="0" fillId="0" borderId="0" xfId="0" applyNumberFormat="1"/>
    <xf numFmtId="43" fontId="0" fillId="0" borderId="0" xfId="0" applyNumberFormat="1"/>
    <xf numFmtId="0" fontId="2" fillId="0" borderId="5" xfId="0" applyFont="1" applyBorder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6" fillId="0" borderId="0" xfId="0" applyFont="1"/>
    <xf numFmtId="164" fontId="0" fillId="5" borderId="0" xfId="0" applyNumberFormat="1" applyFill="1"/>
    <xf numFmtId="10" fontId="0" fillId="5" borderId="0" xfId="0" applyNumberFormat="1" applyFill="1"/>
    <xf numFmtId="0" fontId="7" fillId="0" borderId="0" xfId="0" applyFont="1"/>
    <xf numFmtId="0" fontId="2" fillId="0" borderId="7" xfId="0" applyFont="1" applyBorder="1"/>
    <xf numFmtId="0" fontId="0" fillId="0" borderId="8" xfId="0" applyBorder="1"/>
    <xf numFmtId="0" fontId="6" fillId="0" borderId="5" xfId="0" applyFont="1" applyBorder="1"/>
    <xf numFmtId="0" fontId="6" fillId="0" borderId="3" xfId="0" applyFont="1" applyBorder="1"/>
    <xf numFmtId="0" fontId="0" fillId="0" borderId="5" xfId="0" applyBorder="1"/>
    <xf numFmtId="164" fontId="0" fillId="5" borderId="3" xfId="0" applyNumberFormat="1" applyFill="1" applyBorder="1"/>
    <xf numFmtId="9" fontId="0" fillId="5" borderId="3" xfId="0" applyNumberFormat="1" applyFill="1" applyBorder="1"/>
    <xf numFmtId="0" fontId="7" fillId="0" borderId="5" xfId="0" applyFont="1" applyBorder="1"/>
    <xf numFmtId="164" fontId="0" fillId="0" borderId="3" xfId="1" applyNumberFormat="1" applyFont="1" applyBorder="1"/>
    <xf numFmtId="169" fontId="0" fillId="0" borderId="3" xfId="0" applyNumberFormat="1" applyBorder="1"/>
    <xf numFmtId="0" fontId="7" fillId="0" borderId="6" xfId="0" applyFont="1" applyBorder="1"/>
    <xf numFmtId="164" fontId="0" fillId="3" borderId="0" xfId="1" applyNumberFormat="1" applyFont="1" applyFill="1" applyBorder="1"/>
    <xf numFmtId="43" fontId="0" fillId="0" borderId="3" xfId="1" applyFont="1" applyBorder="1"/>
    <xf numFmtId="43" fontId="0" fillId="0" borderId="4" xfId="1" applyFont="1" applyBorder="1"/>
    <xf numFmtId="167" fontId="7" fillId="0" borderId="0" xfId="2" applyNumberFormat="1" applyFont="1" applyBorder="1"/>
    <xf numFmtId="0" fontId="7" fillId="2" borderId="0" xfId="0" applyFont="1" applyFill="1"/>
    <xf numFmtId="43" fontId="0" fillId="5" borderId="3" xfId="0" applyNumberFormat="1" applyFill="1" applyBorder="1"/>
    <xf numFmtId="168" fontId="7" fillId="0" borderId="0" xfId="0" applyNumberFormat="1" applyFont="1"/>
    <xf numFmtId="168" fontId="7" fillId="3" borderId="0" xfId="0" applyNumberFormat="1" applyFont="1" applyFill="1"/>
    <xf numFmtId="43" fontId="0" fillId="3" borderId="0" xfId="0" applyNumberFormat="1" applyFill="1"/>
    <xf numFmtId="170" fontId="0" fillId="3" borderId="0" xfId="0" quotePrefix="1" applyNumberFormat="1" applyFill="1"/>
    <xf numFmtId="170" fontId="0" fillId="0" borderId="0" xfId="0" quotePrefix="1" applyNumberFormat="1"/>
    <xf numFmtId="0" fontId="8" fillId="0" borderId="0" xfId="0" applyFont="1"/>
    <xf numFmtId="1" fontId="0" fillId="0" borderId="0" xfId="0" applyNumberFormat="1"/>
    <xf numFmtId="43" fontId="0" fillId="0" borderId="0" xfId="1" applyFont="1"/>
    <xf numFmtId="0" fontId="9" fillId="0" borderId="0" xfId="0" applyFont="1"/>
    <xf numFmtId="164" fontId="0" fillId="0" borderId="8" xfId="0" applyNumberFormat="1" applyBorder="1"/>
    <xf numFmtId="0" fontId="0" fillId="0" borderId="6" xfId="0" applyBorder="1"/>
    <xf numFmtId="9" fontId="7" fillId="3" borderId="0" xfId="3" applyNumberFormat="1" applyFont="1" applyFill="1" applyBorder="1"/>
    <xf numFmtId="0" fontId="4" fillId="0" borderId="1" xfId="0" applyFont="1" applyBorder="1"/>
    <xf numFmtId="0" fontId="8" fillId="0" borderId="3" xfId="0" applyFont="1" applyBorder="1"/>
    <xf numFmtId="0" fontId="4" fillId="0" borderId="4" xfId="0" applyFont="1" applyBorder="1"/>
    <xf numFmtId="0" fontId="4" fillId="0" borderId="3" xfId="0" applyFont="1" applyBorder="1"/>
    <xf numFmtId="9" fontId="7" fillId="0" borderId="0" xfId="3" applyNumberFormat="1" applyFont="1" applyFill="1" applyBorder="1"/>
    <xf numFmtId="0" fontId="5" fillId="0" borderId="0" xfId="0" applyFont="1"/>
    <xf numFmtId="164" fontId="7" fillId="3" borderId="0" xfId="1" applyNumberFormat="1" applyFont="1" applyFill="1" applyBorder="1"/>
    <xf numFmtId="0" fontId="4" fillId="2" borderId="0" xfId="0" applyFont="1" applyFill="1"/>
    <xf numFmtId="167" fontId="0" fillId="3" borderId="0" xfId="2" applyNumberFormat="1" applyFont="1" applyFill="1"/>
    <xf numFmtId="171" fontId="0" fillId="0" borderId="0" xfId="0" applyNumberFormat="1"/>
    <xf numFmtId="171" fontId="0" fillId="3" borderId="0" xfId="0" applyNumberFormat="1" applyFill="1"/>
    <xf numFmtId="165" fontId="0" fillId="3" borderId="0" xfId="0" applyNumberFormat="1" applyFill="1"/>
    <xf numFmtId="165" fontId="0" fillId="3" borderId="0" xfId="1" applyNumberFormat="1" applyFont="1" applyFill="1"/>
  </cellXfs>
  <cellStyles count="4">
    <cellStyle name="Calculation" xfId="3" builtinId="22"/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325085/AppData/Local/Temp/Temp1_IandF_SubjCM2B_04_2021.zip/CM2B_121_Solutions_v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S calculator"/>
      <sheetName val="Q1 data"/>
      <sheetName val="1i"/>
      <sheetName val="1ii"/>
      <sheetName val="1iii"/>
      <sheetName val="1iv"/>
      <sheetName val="Q2 data"/>
      <sheetName val="2i"/>
      <sheetName val="2ii"/>
      <sheetName val="2iii"/>
      <sheetName val="2iv"/>
      <sheetName val="Q3 data"/>
      <sheetName val="3i"/>
      <sheetName val="3ii"/>
      <sheetName val="3iii"/>
      <sheetName val="3iv"/>
      <sheetName val="3v"/>
      <sheetName val="Q4 data"/>
      <sheetName val="4ia"/>
      <sheetName val="4ib"/>
      <sheetName val="4ii"/>
    </sheetNames>
    <sheetDataSet>
      <sheetData sheetId="0" refreshError="1"/>
      <sheetData sheetId="1">
        <row r="2">
          <cell r="B2">
            <v>0.05</v>
          </cell>
        </row>
        <row r="3">
          <cell r="B3">
            <v>6.3245553203367583E-2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5E8A5-48F1-4569-A6AF-3850F75E38E8}">
  <dimension ref="B2:C22"/>
  <sheetViews>
    <sheetView tabSelected="1" workbookViewId="0"/>
  </sheetViews>
  <sheetFormatPr defaultRowHeight="15" x14ac:dyDescent="0.25"/>
  <cols>
    <col min="2" max="2" width="22.42578125" bestFit="1" customWidth="1"/>
    <col min="3" max="3" width="10.85546875" customWidth="1"/>
  </cols>
  <sheetData>
    <row r="2" spans="2:3" x14ac:dyDescent="0.25">
      <c r="B2" s="3" t="s">
        <v>60</v>
      </c>
    </row>
    <row r="4" spans="2:3" x14ac:dyDescent="0.25">
      <c r="B4" s="3" t="s">
        <v>61</v>
      </c>
    </row>
    <row r="5" spans="2:3" x14ac:dyDescent="0.25">
      <c r="B5" s="34" t="s">
        <v>11</v>
      </c>
      <c r="C5" s="34"/>
    </row>
    <row r="6" spans="2:3" x14ac:dyDescent="0.25">
      <c r="B6" t="s">
        <v>62</v>
      </c>
      <c r="C6" s="35"/>
    </row>
    <row r="7" spans="2:3" x14ac:dyDescent="0.25">
      <c r="B7" t="s">
        <v>63</v>
      </c>
      <c r="C7" s="35"/>
    </row>
    <row r="8" spans="2:3" x14ac:dyDescent="0.25">
      <c r="B8" t="s">
        <v>64</v>
      </c>
      <c r="C8" s="35"/>
    </row>
    <row r="9" spans="2:3" x14ac:dyDescent="0.25">
      <c r="B9" t="s">
        <v>65</v>
      </c>
      <c r="C9" s="36"/>
    </row>
    <row r="10" spans="2:3" x14ac:dyDescent="0.25">
      <c r="B10" s="37" t="s">
        <v>66</v>
      </c>
      <c r="C10" s="36"/>
    </row>
    <row r="12" spans="2:3" x14ac:dyDescent="0.25">
      <c r="B12" s="34" t="s">
        <v>67</v>
      </c>
    </row>
    <row r="13" spans="2:3" x14ac:dyDescent="0.25">
      <c r="B13" t="s">
        <v>68</v>
      </c>
      <c r="C13" s="4">
        <f>++C7*EXP(-C9*C8)</f>
        <v>0</v>
      </c>
    </row>
    <row r="14" spans="2:3" x14ac:dyDescent="0.25">
      <c r="B14" s="37" t="s">
        <v>69</v>
      </c>
      <c r="C14" s="32">
        <f>+C10*C8^0.5</f>
        <v>0</v>
      </c>
    </row>
    <row r="15" spans="2:3" x14ac:dyDescent="0.25">
      <c r="B15" t="s">
        <v>70</v>
      </c>
      <c r="C15" s="32" t="e">
        <f>++(LN(C6/C7)+(C9+C10*C10/2)*C8)/(C10*C8^0.5)</f>
        <v>#DIV/0!</v>
      </c>
    </row>
    <row r="16" spans="2:3" x14ac:dyDescent="0.25">
      <c r="B16" t="s">
        <v>71</v>
      </c>
      <c r="C16" s="32" t="e">
        <f>+C15-C14</f>
        <v>#DIV/0!</v>
      </c>
    </row>
    <row r="17" spans="2:3" x14ac:dyDescent="0.25">
      <c r="B17" s="37" t="s">
        <v>38</v>
      </c>
      <c r="C17" s="32" t="e">
        <f>_xlfn.NORM.DIST(C15,0,1,TRUE)</f>
        <v>#DIV/0!</v>
      </c>
    </row>
    <row r="18" spans="2:3" x14ac:dyDescent="0.25">
      <c r="B18" s="37" t="s">
        <v>72</v>
      </c>
      <c r="C18" s="32" t="e">
        <f>_xlfn.NORM.DIST(C16,0,1,TRUE)</f>
        <v>#DIV/0!</v>
      </c>
    </row>
    <row r="20" spans="2:3" x14ac:dyDescent="0.25">
      <c r="B20" s="3" t="s">
        <v>73</v>
      </c>
    </row>
    <row r="21" spans="2:3" x14ac:dyDescent="0.25">
      <c r="B21" s="37" t="s">
        <v>74</v>
      </c>
      <c r="C21" s="10" t="e">
        <f>(C17-1)*C6-C18*C13+C13</f>
        <v>#DIV/0!</v>
      </c>
    </row>
    <row r="22" spans="2:3" x14ac:dyDescent="0.25">
      <c r="B22" s="37" t="s">
        <v>75</v>
      </c>
      <c r="C22" s="10" t="e">
        <f>C17*C6-C18*C13</f>
        <v>#DIV/0!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AC671-6A75-4A2D-B205-2BFC07E90671}">
  <sheetPr>
    <tabColor theme="4" tint="0.79998168889431442"/>
  </sheetPr>
  <dimension ref="B2:O108"/>
  <sheetViews>
    <sheetView workbookViewId="0"/>
  </sheetViews>
  <sheetFormatPr defaultRowHeight="15" x14ac:dyDescent="0.25"/>
  <cols>
    <col min="2" max="2" width="16.140625" customWidth="1"/>
  </cols>
  <sheetData>
    <row r="2" spans="2:15" x14ac:dyDescent="0.25">
      <c r="B2" s="3" t="s">
        <v>45</v>
      </c>
    </row>
    <row r="3" spans="2:15" x14ac:dyDescent="0.25">
      <c r="B3" s="3"/>
    </row>
    <row r="4" spans="2:15" x14ac:dyDescent="0.25">
      <c r="B4" t="s">
        <v>1</v>
      </c>
      <c r="C4">
        <v>5</v>
      </c>
    </row>
    <row r="5" spans="2:15" x14ac:dyDescent="0.25">
      <c r="K5" s="1"/>
      <c r="L5" s="1"/>
      <c r="M5" s="1"/>
      <c r="N5" s="1"/>
      <c r="O5" s="1"/>
    </row>
    <row r="6" spans="2:15" x14ac:dyDescent="0.25">
      <c r="B6" s="3" t="s">
        <v>44</v>
      </c>
      <c r="K6" s="1"/>
      <c r="L6" s="1"/>
      <c r="M6" s="1"/>
      <c r="N6" s="1"/>
      <c r="O6" s="1"/>
    </row>
    <row r="7" spans="2:15" x14ac:dyDescent="0.25">
      <c r="C7" t="s">
        <v>0</v>
      </c>
      <c r="K7" s="1"/>
      <c r="L7" s="1"/>
      <c r="M7" s="1"/>
      <c r="N7" s="1"/>
      <c r="O7" s="1"/>
    </row>
    <row r="8" spans="2:15" x14ac:dyDescent="0.25">
      <c r="B8" t="s">
        <v>14</v>
      </c>
      <c r="C8">
        <v>1</v>
      </c>
      <c r="D8">
        <v>2</v>
      </c>
      <c r="E8">
        <v>3</v>
      </c>
      <c r="F8">
        <v>4</v>
      </c>
      <c r="G8">
        <v>5</v>
      </c>
      <c r="K8" s="1"/>
      <c r="L8" s="1"/>
      <c r="M8" s="1"/>
      <c r="N8" s="1"/>
      <c r="O8" s="1"/>
    </row>
    <row r="9" spans="2:15" x14ac:dyDescent="0.25">
      <c r="B9">
        <v>1</v>
      </c>
      <c r="C9" s="1">
        <v>0.81236945891071266</v>
      </c>
      <c r="D9" s="1">
        <v>1.1271168132837928</v>
      </c>
      <c r="E9" s="1">
        <v>0.55553729332703305</v>
      </c>
      <c r="F9" s="1">
        <v>1.7413806538262093</v>
      </c>
      <c r="G9" s="1">
        <v>0.7651845338501515</v>
      </c>
      <c r="K9" s="1"/>
      <c r="L9" s="1"/>
      <c r="M9" s="1"/>
      <c r="N9" s="1"/>
      <c r="O9" s="1"/>
    </row>
    <row r="10" spans="2:15" x14ac:dyDescent="0.25">
      <c r="B10">
        <v>2</v>
      </c>
      <c r="C10" s="1">
        <v>1.4183344847857715</v>
      </c>
      <c r="D10" s="1">
        <v>1.8749921992611405</v>
      </c>
      <c r="E10" s="1">
        <v>1.7187055042025232</v>
      </c>
      <c r="F10" s="1">
        <v>0.48078677723892294</v>
      </c>
      <c r="G10" s="1">
        <v>1.4336604506003501</v>
      </c>
      <c r="K10" s="1"/>
      <c r="L10" s="1"/>
      <c r="M10" s="1"/>
      <c r="N10" s="1"/>
      <c r="O10" s="1"/>
    </row>
    <row r="11" spans="2:15" x14ac:dyDescent="0.25">
      <c r="B11">
        <v>3</v>
      </c>
      <c r="C11" s="1">
        <v>0.27161875265709146</v>
      </c>
      <c r="D11" s="1">
        <v>0.22068426776563776</v>
      </c>
      <c r="E11" s="1">
        <v>1.2844049099682227</v>
      </c>
      <c r="F11" s="1">
        <v>0.97501920709302081</v>
      </c>
      <c r="G11" s="1">
        <v>0.17015703356288192</v>
      </c>
      <c r="K11" s="1"/>
      <c r="L11" s="1"/>
      <c r="M11" s="1"/>
      <c r="N11" s="1"/>
      <c r="O11" s="1"/>
    </row>
    <row r="12" spans="2:15" x14ac:dyDescent="0.25">
      <c r="B12">
        <v>4</v>
      </c>
      <c r="C12" s="1">
        <v>1.3416223187048113</v>
      </c>
      <c r="D12" s="1">
        <v>7.5789509826124979E-2</v>
      </c>
      <c r="E12" s="1">
        <v>0.57193480574431965</v>
      </c>
      <c r="F12" s="1">
        <v>0.37982925745966534</v>
      </c>
      <c r="G12" s="1">
        <v>1.6388109374647768</v>
      </c>
      <c r="K12" s="1"/>
      <c r="L12" s="1"/>
      <c r="M12" s="1"/>
      <c r="N12" s="1"/>
      <c r="O12" s="1"/>
    </row>
    <row r="13" spans="2:15" x14ac:dyDescent="0.25">
      <c r="B13">
        <v>5</v>
      </c>
      <c r="C13" s="1">
        <v>0.44832577639774174</v>
      </c>
      <c r="D13" s="1">
        <v>7.7921053185532774E-2</v>
      </c>
      <c r="E13" s="1">
        <v>0.55565632141709864</v>
      </c>
      <c r="F13" s="1">
        <v>1.3852778152288379</v>
      </c>
      <c r="G13" s="1">
        <v>0.2983483508288971</v>
      </c>
      <c r="K13" s="1"/>
      <c r="L13" s="1"/>
      <c r="M13" s="1"/>
      <c r="N13" s="1"/>
      <c r="O13" s="1"/>
    </row>
    <row r="14" spans="2:15" x14ac:dyDescent="0.25">
      <c r="B14">
        <v>6</v>
      </c>
      <c r="C14" s="1">
        <v>0.5559832880304687</v>
      </c>
      <c r="D14" s="1">
        <v>0.53906373059126</v>
      </c>
      <c r="E14" s="1">
        <v>0.82644564011380561</v>
      </c>
      <c r="F14" s="1">
        <v>0.50763525980237789</v>
      </c>
      <c r="G14" s="1">
        <v>0.33006837539875233</v>
      </c>
      <c r="K14" s="1"/>
      <c r="L14" s="1"/>
      <c r="M14" s="1"/>
      <c r="N14" s="1"/>
      <c r="O14" s="1"/>
    </row>
    <row r="15" spans="2:15" x14ac:dyDescent="0.25">
      <c r="B15">
        <v>7</v>
      </c>
      <c r="C15" s="1">
        <v>1.9772604706079309</v>
      </c>
      <c r="D15" s="1">
        <v>0.51440286471639363</v>
      </c>
      <c r="E15" s="1">
        <v>1.5195226911274067</v>
      </c>
      <c r="F15" s="1">
        <v>1.1187050205792883</v>
      </c>
      <c r="G15" s="1">
        <v>1.4642117331890794</v>
      </c>
      <c r="K15" s="1"/>
      <c r="L15" s="1"/>
      <c r="M15" s="1"/>
      <c r="N15" s="1"/>
      <c r="O15" s="1"/>
    </row>
    <row r="16" spans="2:15" x14ac:dyDescent="0.25">
      <c r="B16">
        <v>8</v>
      </c>
      <c r="C16" s="1">
        <v>0.96361758326551983</v>
      </c>
      <c r="D16" s="1">
        <v>1.9736291973372253</v>
      </c>
      <c r="E16" s="1">
        <v>0.84641541020500655</v>
      </c>
      <c r="F16" s="1">
        <v>1.7943740758952682</v>
      </c>
      <c r="G16" s="1">
        <v>0.33434118443546001</v>
      </c>
      <c r="K16" s="1"/>
      <c r="L16" s="1"/>
      <c r="M16" s="1"/>
      <c r="N16" s="1"/>
      <c r="O16" s="1"/>
    </row>
    <row r="17" spans="2:15" x14ac:dyDescent="0.25">
      <c r="B17">
        <v>9</v>
      </c>
      <c r="C17" s="1">
        <v>1.7213434349738301</v>
      </c>
      <c r="D17" s="1">
        <v>0.36650344052108319</v>
      </c>
      <c r="E17" s="1">
        <v>0.54549745856163234</v>
      </c>
      <c r="F17" s="1">
        <v>1.8704768587975276</v>
      </c>
      <c r="G17" s="1">
        <v>0.67460364343040147</v>
      </c>
      <c r="K17" s="1"/>
      <c r="L17" s="1"/>
      <c r="M17" s="1"/>
      <c r="N17" s="1"/>
      <c r="O17" s="1"/>
    </row>
    <row r="18" spans="2:15" x14ac:dyDescent="0.25">
      <c r="B18">
        <v>10</v>
      </c>
      <c r="C18" s="1">
        <v>1.7875530038728844</v>
      </c>
      <c r="D18" s="1">
        <v>1.1375304835397337</v>
      </c>
      <c r="E18" s="1">
        <v>1.2475939511832936</v>
      </c>
      <c r="F18" s="1">
        <v>1.4708241392924286</v>
      </c>
      <c r="G18" s="1">
        <v>1.8338166729156056</v>
      </c>
      <c r="K18" s="1"/>
      <c r="L18" s="1"/>
      <c r="M18" s="1"/>
      <c r="N18" s="1"/>
      <c r="O18" s="1"/>
    </row>
    <row r="19" spans="2:15" x14ac:dyDescent="0.25">
      <c r="B19">
        <v>11</v>
      </c>
      <c r="C19" s="1">
        <v>1.2451667493484391</v>
      </c>
      <c r="D19" s="1">
        <v>1.3965131212268194</v>
      </c>
      <c r="E19" s="1">
        <v>1.2399316049202613</v>
      </c>
      <c r="F19" s="1">
        <v>1.3667701186047752</v>
      </c>
      <c r="G19" s="1">
        <v>0.9377524411771927</v>
      </c>
      <c r="K19" s="1"/>
      <c r="L19" s="1"/>
      <c r="M19" s="1"/>
      <c r="N19" s="1"/>
      <c r="O19" s="1"/>
    </row>
    <row r="20" spans="2:15" x14ac:dyDescent="0.25">
      <c r="B20">
        <v>12</v>
      </c>
      <c r="C20" s="1">
        <v>0.63648649706690086</v>
      </c>
      <c r="D20" s="1">
        <v>1.7489550014777659</v>
      </c>
      <c r="E20" s="1">
        <v>1.9587463988118281</v>
      </c>
      <c r="F20" s="1">
        <v>0.95690699931693279</v>
      </c>
      <c r="G20" s="1">
        <v>0.18160932334129298</v>
      </c>
      <c r="K20" s="1"/>
      <c r="L20" s="1"/>
      <c r="M20" s="1"/>
      <c r="N20" s="1"/>
      <c r="O20" s="1"/>
    </row>
    <row r="21" spans="2:15" x14ac:dyDescent="0.25">
      <c r="B21">
        <v>13</v>
      </c>
      <c r="C21" s="1">
        <v>1.2097718248768989</v>
      </c>
      <c r="D21" s="1">
        <v>0.58275329904697681</v>
      </c>
      <c r="E21" s="1">
        <v>0.28437084403425583</v>
      </c>
      <c r="F21" s="1">
        <v>0.65104145668938385</v>
      </c>
      <c r="G21" s="1">
        <v>1.980202478148569</v>
      </c>
      <c r="K21" s="1"/>
      <c r="L21" s="1"/>
      <c r="M21" s="1"/>
      <c r="N21" s="1"/>
      <c r="O21" s="1"/>
    </row>
    <row r="22" spans="2:15" x14ac:dyDescent="0.25">
      <c r="B22">
        <v>14</v>
      </c>
      <c r="C22" s="1">
        <v>1.4196999654912705</v>
      </c>
      <c r="D22" s="1">
        <v>1.1083848295765726</v>
      </c>
      <c r="E22" s="1">
        <v>0.21841173559013893</v>
      </c>
      <c r="F22" s="1">
        <v>0.57408623393700342</v>
      </c>
      <c r="G22" s="1">
        <v>0.33649175803616993</v>
      </c>
      <c r="K22" s="1"/>
      <c r="L22" s="1"/>
      <c r="M22" s="1"/>
      <c r="N22" s="1"/>
      <c r="O22" s="1"/>
    </row>
    <row r="23" spans="2:15" x14ac:dyDescent="0.25">
      <c r="B23">
        <v>15</v>
      </c>
      <c r="C23" s="1">
        <v>1.0091401726674503</v>
      </c>
      <c r="D23" s="1">
        <v>1.9427360311893993</v>
      </c>
      <c r="E23" s="1">
        <v>1.3165291567064892</v>
      </c>
      <c r="F23" s="1">
        <v>1.380160062430593</v>
      </c>
      <c r="G23" s="1">
        <v>0.55749720703865968</v>
      </c>
      <c r="K23" s="1"/>
      <c r="L23" s="1"/>
      <c r="M23" s="1"/>
      <c r="N23" s="1"/>
      <c r="O23" s="1"/>
    </row>
    <row r="24" spans="2:15" x14ac:dyDescent="0.25">
      <c r="B24">
        <v>16</v>
      </c>
      <c r="C24" s="1">
        <v>1.1176478926595288</v>
      </c>
      <c r="D24" s="1">
        <v>1.0898016476306922</v>
      </c>
      <c r="E24" s="1">
        <v>0.86886070352581068</v>
      </c>
      <c r="F24" s="1">
        <v>0.65855570205556213</v>
      </c>
      <c r="G24" s="1">
        <v>0.69222620727387763</v>
      </c>
      <c r="K24" s="1"/>
      <c r="L24" s="1"/>
      <c r="M24" s="1"/>
      <c r="N24" s="1"/>
      <c r="O24" s="1"/>
    </row>
    <row r="25" spans="2:15" x14ac:dyDescent="0.25">
      <c r="B25">
        <v>17</v>
      </c>
      <c r="C25" s="1">
        <v>1.1718190442369913</v>
      </c>
      <c r="D25" s="1">
        <v>1.8712431194841181</v>
      </c>
      <c r="E25" s="1">
        <v>1.5911316199085539</v>
      </c>
      <c r="F25" s="1">
        <v>1.815107946614962</v>
      </c>
      <c r="G25" s="1">
        <v>1.119871376870921</v>
      </c>
      <c r="K25" s="1"/>
      <c r="L25" s="1"/>
      <c r="M25" s="1"/>
      <c r="N25" s="1"/>
      <c r="O25" s="1"/>
    </row>
    <row r="26" spans="2:15" x14ac:dyDescent="0.25">
      <c r="B26">
        <v>18</v>
      </c>
      <c r="C26" s="1">
        <v>1.6133260869292574</v>
      </c>
      <c r="D26" s="1">
        <v>1.9534640368337319</v>
      </c>
      <c r="E26" s="1">
        <v>1.3675570693758645</v>
      </c>
      <c r="F26" s="1">
        <v>1.7733941598478189</v>
      </c>
      <c r="G26" s="1">
        <v>0.25063120988877796</v>
      </c>
      <c r="K26" s="1"/>
      <c r="L26" s="1"/>
      <c r="M26" s="1"/>
      <c r="N26" s="1"/>
      <c r="O26" s="1"/>
    </row>
    <row r="27" spans="2:15" x14ac:dyDescent="0.25">
      <c r="B27">
        <v>19</v>
      </c>
      <c r="C27" s="1">
        <v>0.7661417579080585</v>
      </c>
      <c r="D27" s="1">
        <v>3.6529132566678779E-2</v>
      </c>
      <c r="E27" s="1">
        <v>0.48738619368941283</v>
      </c>
      <c r="F27" s="1">
        <v>0.83431166798336154</v>
      </c>
      <c r="G27" s="1">
        <v>1.3497955067958005</v>
      </c>
      <c r="K27" s="1"/>
      <c r="L27" s="1"/>
      <c r="M27" s="1"/>
      <c r="N27" s="1"/>
      <c r="O27" s="1"/>
    </row>
    <row r="28" spans="2:15" x14ac:dyDescent="0.25">
      <c r="B28">
        <v>20</v>
      </c>
      <c r="C28" s="1">
        <v>1.2100503397131439</v>
      </c>
      <c r="D28" s="1">
        <v>1.2697279250325091</v>
      </c>
      <c r="E28" s="1">
        <v>0.68666020849652654</v>
      </c>
      <c r="F28" s="1">
        <v>1.7112426745814713</v>
      </c>
      <c r="G28" s="1">
        <v>0.9790035341862362</v>
      </c>
      <c r="K28" s="1"/>
      <c r="L28" s="1"/>
      <c r="M28" s="1"/>
      <c r="N28" s="1"/>
      <c r="O28" s="1"/>
    </row>
    <row r="29" spans="2:15" x14ac:dyDescent="0.25">
      <c r="B29">
        <v>21</v>
      </c>
      <c r="C29" s="1">
        <v>1.4907557259662907</v>
      </c>
      <c r="D29" s="1">
        <v>1.5476625773992088</v>
      </c>
      <c r="E29" s="1">
        <v>1.8292067680618347</v>
      </c>
      <c r="F29" s="1">
        <v>1.0522348872842602</v>
      </c>
      <c r="G29" s="1">
        <v>1.2847580862426828</v>
      </c>
      <c r="K29" s="1"/>
      <c r="L29" s="1"/>
      <c r="M29" s="1"/>
      <c r="N29" s="1"/>
      <c r="O29" s="1"/>
    </row>
    <row r="30" spans="2:15" x14ac:dyDescent="0.25">
      <c r="B30">
        <v>22</v>
      </c>
      <c r="C30" s="1">
        <v>4.1885756540185781E-2</v>
      </c>
      <c r="D30" s="1">
        <v>1.2677233822747034</v>
      </c>
      <c r="E30" s="1">
        <v>1.8424444987042126</v>
      </c>
      <c r="F30" s="1">
        <v>1.8836888999480017</v>
      </c>
      <c r="G30" s="1">
        <v>1.9631967066466525</v>
      </c>
      <c r="K30" s="1"/>
      <c r="L30" s="1"/>
      <c r="M30" s="1"/>
      <c r="N30" s="1"/>
      <c r="O30" s="1"/>
    </row>
    <row r="31" spans="2:15" x14ac:dyDescent="0.25">
      <c r="B31">
        <v>23</v>
      </c>
      <c r="C31" s="1">
        <v>1.697090594415783</v>
      </c>
      <c r="D31" s="1">
        <v>1.2951352126113369</v>
      </c>
      <c r="E31" s="1">
        <v>1.0383740932962178</v>
      </c>
      <c r="F31" s="1">
        <v>0.69116616972366529</v>
      </c>
      <c r="G31" s="1">
        <v>1.2242641737331603</v>
      </c>
      <c r="K31" s="1"/>
      <c r="L31" s="1"/>
      <c r="M31" s="1"/>
      <c r="N31" s="1"/>
      <c r="O31" s="1"/>
    </row>
    <row r="32" spans="2:15" x14ac:dyDescent="0.25">
      <c r="B32">
        <v>24</v>
      </c>
      <c r="C32" s="1">
        <v>1.135549857606905</v>
      </c>
      <c r="D32" s="1">
        <v>0.54549202133986219</v>
      </c>
      <c r="E32" s="1">
        <v>1.3577455765498447</v>
      </c>
      <c r="F32" s="1">
        <v>0.70160198774682447</v>
      </c>
      <c r="G32" s="1">
        <v>0.65129044804522152</v>
      </c>
      <c r="K32" s="1"/>
      <c r="L32" s="1"/>
      <c r="M32" s="1"/>
      <c r="N32" s="1"/>
      <c r="O32" s="1"/>
    </row>
    <row r="33" spans="2:15" x14ac:dyDescent="0.25">
      <c r="B33">
        <v>25</v>
      </c>
      <c r="C33" s="1">
        <v>1.4101391588136696</v>
      </c>
      <c r="D33" s="1">
        <v>0.61940285001261275</v>
      </c>
      <c r="E33" s="1">
        <v>1.9113982720579579</v>
      </c>
      <c r="F33" s="1">
        <v>0.8965781931890604</v>
      </c>
      <c r="G33" s="1">
        <v>1.3751075349206787</v>
      </c>
      <c r="K33" s="1"/>
      <c r="L33" s="1"/>
      <c r="M33" s="1"/>
      <c r="N33" s="1"/>
      <c r="O33" s="1"/>
    </row>
    <row r="34" spans="2:15" x14ac:dyDescent="0.25">
      <c r="B34">
        <v>26</v>
      </c>
      <c r="C34" s="1">
        <v>1.1509116073039469</v>
      </c>
      <c r="D34" s="1">
        <v>1.7374708611481431</v>
      </c>
      <c r="E34" s="1">
        <v>0.2007237418025769</v>
      </c>
      <c r="F34" s="1">
        <v>1.7552602432792799</v>
      </c>
      <c r="G34" s="1">
        <v>1.5902509350381615</v>
      </c>
      <c r="K34" s="1"/>
      <c r="L34" s="1"/>
      <c r="M34" s="1"/>
      <c r="N34" s="1"/>
      <c r="O34" s="1"/>
    </row>
    <row r="35" spans="2:15" x14ac:dyDescent="0.25">
      <c r="B35">
        <v>27</v>
      </c>
      <c r="C35" s="1">
        <v>1.7332246623730008E-2</v>
      </c>
      <c r="D35" s="1">
        <v>1.999916079287088</v>
      </c>
      <c r="E35" s="1">
        <v>1.9729730132644125</v>
      </c>
      <c r="F35" s="1">
        <v>1.0136668676349148</v>
      </c>
      <c r="G35" s="1">
        <v>1.9809130848124867</v>
      </c>
      <c r="K35" s="1"/>
      <c r="L35" s="1"/>
      <c r="M35" s="1"/>
      <c r="N35" s="1"/>
      <c r="O35" s="1"/>
    </row>
    <row r="36" spans="2:15" x14ac:dyDescent="0.25">
      <c r="B36">
        <v>28</v>
      </c>
      <c r="C36" s="1">
        <v>0.23073225430952315</v>
      </c>
      <c r="D36" s="1">
        <v>0.67079739693161833</v>
      </c>
      <c r="E36" s="1">
        <v>0.63655037768594291</v>
      </c>
      <c r="F36" s="1">
        <v>0.2166466547088377</v>
      </c>
      <c r="G36" s="1">
        <v>1.7951220752336867</v>
      </c>
      <c r="K36" s="1"/>
      <c r="L36" s="1"/>
      <c r="M36" s="1"/>
      <c r="N36" s="1"/>
      <c r="O36" s="1"/>
    </row>
    <row r="37" spans="2:15" x14ac:dyDescent="0.25">
      <c r="B37">
        <v>29</v>
      </c>
      <c r="C37" s="1">
        <v>0.80022885669038679</v>
      </c>
      <c r="D37" s="1">
        <v>1.3207621807917778</v>
      </c>
      <c r="E37" s="1">
        <v>1.2005669359019455</v>
      </c>
      <c r="F37" s="1">
        <v>0.1520883058065754</v>
      </c>
      <c r="G37" s="1">
        <v>0.81390818258877484</v>
      </c>
      <c r="K37" s="1"/>
      <c r="L37" s="1"/>
      <c r="M37" s="1"/>
      <c r="N37" s="1"/>
      <c r="O37" s="1"/>
    </row>
    <row r="38" spans="2:15" x14ac:dyDescent="0.25">
      <c r="B38">
        <v>30</v>
      </c>
      <c r="C38" s="1">
        <v>1.7478047504651686</v>
      </c>
      <c r="D38" s="1">
        <v>0.53231367350299785</v>
      </c>
      <c r="E38" s="1">
        <v>1.4040951875838095</v>
      </c>
      <c r="F38" s="1">
        <v>0.28449236899108787</v>
      </c>
      <c r="G38" s="1">
        <v>0.90709478348861805</v>
      </c>
      <c r="K38" s="1"/>
      <c r="L38" s="1"/>
      <c r="M38" s="1"/>
      <c r="N38" s="1"/>
      <c r="O38" s="1"/>
    </row>
    <row r="39" spans="2:15" x14ac:dyDescent="0.25">
      <c r="B39">
        <v>31</v>
      </c>
      <c r="C39" s="1">
        <v>1.4420691170694635</v>
      </c>
      <c r="D39" s="1">
        <v>0.23185897691962376</v>
      </c>
      <c r="E39" s="1">
        <v>1.5271037930042721</v>
      </c>
      <c r="F39" s="1">
        <v>1.7549850833281311</v>
      </c>
      <c r="G39" s="1">
        <v>1.0780699887952276</v>
      </c>
      <c r="K39" s="1"/>
      <c r="L39" s="1"/>
      <c r="M39" s="1"/>
      <c r="N39" s="1"/>
      <c r="O39" s="1"/>
    </row>
    <row r="40" spans="2:15" x14ac:dyDescent="0.25">
      <c r="B40">
        <v>32</v>
      </c>
      <c r="C40" s="1">
        <v>0.42271457848194438</v>
      </c>
      <c r="D40" s="1">
        <v>1.0051498894911024</v>
      </c>
      <c r="E40" s="1">
        <v>0.70114237364944731</v>
      </c>
      <c r="F40" s="1">
        <v>0.84674925448366745</v>
      </c>
      <c r="G40" s="1">
        <v>0.45831441152139485</v>
      </c>
      <c r="K40" s="1"/>
      <c r="L40" s="1"/>
      <c r="M40" s="1"/>
      <c r="N40" s="1"/>
      <c r="O40" s="1"/>
    </row>
    <row r="41" spans="2:15" x14ac:dyDescent="0.25">
      <c r="B41">
        <v>33</v>
      </c>
      <c r="C41" s="1">
        <v>1.7090365611175367</v>
      </c>
      <c r="D41" s="1">
        <v>0.14455936639812794</v>
      </c>
      <c r="E41" s="1">
        <v>0.42294496922792324</v>
      </c>
      <c r="F41" s="1">
        <v>1.2356024252615261</v>
      </c>
      <c r="G41" s="1">
        <v>0.42309079451869569</v>
      </c>
      <c r="K41" s="1"/>
      <c r="L41" s="1"/>
      <c r="M41" s="1"/>
      <c r="N41" s="1"/>
      <c r="O41" s="1"/>
    </row>
    <row r="42" spans="2:15" x14ac:dyDescent="0.25">
      <c r="B42">
        <v>34</v>
      </c>
      <c r="C42" s="1">
        <v>0.67985590812804708</v>
      </c>
      <c r="D42" s="1">
        <v>0.13133600992514682</v>
      </c>
      <c r="E42" s="1">
        <v>1.9796142814150508</v>
      </c>
      <c r="F42" s="1">
        <v>0.61528856232299667</v>
      </c>
      <c r="G42" s="1">
        <v>1.8063062103807195</v>
      </c>
      <c r="K42" s="1"/>
      <c r="L42" s="1"/>
      <c r="M42" s="1"/>
      <c r="N42" s="1"/>
      <c r="O42" s="1"/>
    </row>
    <row r="43" spans="2:15" x14ac:dyDescent="0.25">
      <c r="B43">
        <v>35</v>
      </c>
      <c r="C43" s="1">
        <v>0.35756060220982766</v>
      </c>
      <c r="D43" s="1">
        <v>1.9118656482427752</v>
      </c>
      <c r="E43" s="1">
        <v>1.340747176232252</v>
      </c>
      <c r="F43" s="1">
        <v>1.8527818274086749</v>
      </c>
      <c r="G43" s="1">
        <v>1.4884708506931614</v>
      </c>
      <c r="K43" s="1"/>
      <c r="L43" s="1"/>
      <c r="M43" s="1"/>
      <c r="N43" s="1"/>
      <c r="O43" s="1"/>
    </row>
    <row r="44" spans="2:15" x14ac:dyDescent="0.25">
      <c r="B44">
        <v>36</v>
      </c>
      <c r="C44" s="1">
        <v>0.88977523621263299</v>
      </c>
      <c r="D44" s="1">
        <v>1.3293275511293454</v>
      </c>
      <c r="E44" s="1">
        <v>1.704061136041032</v>
      </c>
      <c r="F44" s="1">
        <v>0.24358920018296581</v>
      </c>
      <c r="G44" s="1">
        <v>0.67889370951998163</v>
      </c>
      <c r="K44" s="1"/>
      <c r="L44" s="1"/>
      <c r="M44" s="1"/>
      <c r="N44" s="1"/>
      <c r="O44" s="1"/>
    </row>
    <row r="45" spans="2:15" x14ac:dyDescent="0.25">
      <c r="B45">
        <v>37</v>
      </c>
      <c r="C45" s="1">
        <v>1.8933710211806574</v>
      </c>
      <c r="D45" s="1">
        <v>6.5850033314690082E-2</v>
      </c>
      <c r="E45" s="1">
        <v>1.4779040112013409</v>
      </c>
      <c r="F45" s="1">
        <v>1.1877528076882213</v>
      </c>
      <c r="G45" s="1">
        <v>1.5195559532042144</v>
      </c>
      <c r="K45" s="1"/>
      <c r="L45" s="1"/>
      <c r="M45" s="1"/>
      <c r="N45" s="1"/>
      <c r="O45" s="1"/>
    </row>
    <row r="46" spans="2:15" x14ac:dyDescent="0.25">
      <c r="B46">
        <v>38</v>
      </c>
      <c r="C46" s="1">
        <v>0.10498801082569065</v>
      </c>
      <c r="D46" s="1">
        <v>1.2434716276738755</v>
      </c>
      <c r="E46" s="1">
        <v>0.40054936539672781</v>
      </c>
      <c r="F46" s="1">
        <v>1.4368681240165562</v>
      </c>
      <c r="G46" s="1">
        <v>1.4351423743397382</v>
      </c>
      <c r="K46" s="1"/>
      <c r="L46" s="1"/>
      <c r="M46" s="1"/>
      <c r="N46" s="1"/>
      <c r="O46" s="1"/>
    </row>
    <row r="47" spans="2:15" x14ac:dyDescent="0.25">
      <c r="B47">
        <v>39</v>
      </c>
      <c r="C47" s="1">
        <v>0.60253483321609891</v>
      </c>
      <c r="D47" s="1">
        <v>0.88063662470719373</v>
      </c>
      <c r="E47" s="1">
        <v>1.6864829967959993</v>
      </c>
      <c r="F47" s="1">
        <v>1.055794262040612</v>
      </c>
      <c r="G47" s="1">
        <v>0.5474762407192304</v>
      </c>
      <c r="K47" s="1"/>
      <c r="L47" s="1"/>
      <c r="M47" s="1"/>
      <c r="N47" s="1"/>
      <c r="O47" s="1"/>
    </row>
    <row r="48" spans="2:15" x14ac:dyDescent="0.25">
      <c r="B48">
        <v>40</v>
      </c>
      <c r="C48" s="1">
        <v>1.0938160498874492</v>
      </c>
      <c r="D48" s="1">
        <v>0.96670251278461872</v>
      </c>
      <c r="E48" s="1">
        <v>5.8888799787032875E-2</v>
      </c>
      <c r="F48" s="1">
        <v>1.3720890606710487</v>
      </c>
      <c r="G48" s="1">
        <v>0.9752077168479456</v>
      </c>
      <c r="K48" s="1"/>
      <c r="L48" s="1"/>
      <c r="M48" s="1"/>
      <c r="N48" s="1"/>
      <c r="O48" s="1"/>
    </row>
    <row r="49" spans="2:15" x14ac:dyDescent="0.25">
      <c r="B49">
        <v>41</v>
      </c>
      <c r="C49" s="1">
        <v>1.9088330412398975</v>
      </c>
      <c r="D49" s="1">
        <v>6.6861108145050085E-2</v>
      </c>
      <c r="E49" s="1">
        <v>0.15617940233402994</v>
      </c>
      <c r="F49" s="1">
        <v>1.6553186796698762</v>
      </c>
      <c r="G49" s="1">
        <v>1.3152474799204861</v>
      </c>
      <c r="K49" s="1"/>
      <c r="L49" s="1"/>
      <c r="M49" s="1"/>
      <c r="N49" s="1"/>
      <c r="O49" s="1"/>
    </row>
    <row r="50" spans="2:15" x14ac:dyDescent="0.25">
      <c r="B50">
        <v>42</v>
      </c>
      <c r="C50" s="1">
        <v>1.1056998776794511</v>
      </c>
      <c r="D50" s="1">
        <v>1.4142230759768462</v>
      </c>
      <c r="E50" s="1">
        <v>1.491207777181569E-2</v>
      </c>
      <c r="F50" s="1">
        <v>1.4112532725985585</v>
      </c>
      <c r="G50" s="1">
        <v>0.83945899859885631</v>
      </c>
      <c r="K50" s="1"/>
      <c r="L50" s="1"/>
      <c r="M50" s="1"/>
      <c r="N50" s="1"/>
      <c r="O50" s="1"/>
    </row>
    <row r="51" spans="2:15" x14ac:dyDescent="0.25">
      <c r="B51">
        <v>43</v>
      </c>
      <c r="C51" s="1">
        <v>0.96939757000248306</v>
      </c>
      <c r="D51" s="1">
        <v>1.9493037630541132</v>
      </c>
      <c r="E51" s="1">
        <v>1.3164630064013234</v>
      </c>
      <c r="F51" s="1">
        <v>0.4007512063990275</v>
      </c>
      <c r="G51" s="1">
        <v>0.75869526447004709</v>
      </c>
      <c r="K51" s="1"/>
      <c r="L51" s="1"/>
      <c r="M51" s="1"/>
      <c r="N51" s="1"/>
      <c r="O51" s="1"/>
    </row>
    <row r="52" spans="2:15" x14ac:dyDescent="0.25">
      <c r="B52">
        <v>44</v>
      </c>
      <c r="C52" s="1">
        <v>0.71595417423655228</v>
      </c>
      <c r="D52" s="1">
        <v>1.1374608564895794</v>
      </c>
      <c r="E52" s="1">
        <v>1.8767074353936195</v>
      </c>
      <c r="F52" s="1">
        <v>1.6460756320701844</v>
      </c>
      <c r="G52" s="1">
        <v>0.82779898438104782</v>
      </c>
      <c r="K52" s="1"/>
      <c r="L52" s="1"/>
      <c r="M52" s="1"/>
      <c r="N52" s="1"/>
      <c r="O52" s="1"/>
    </row>
    <row r="53" spans="2:15" x14ac:dyDescent="0.25">
      <c r="B53">
        <v>45</v>
      </c>
      <c r="C53" s="1">
        <v>1.2373841880572556E-2</v>
      </c>
      <c r="D53" s="1">
        <v>1.3262260458837762</v>
      </c>
      <c r="E53" s="1">
        <v>1.683595222320043</v>
      </c>
      <c r="F53" s="1">
        <v>1.7134460273643357</v>
      </c>
      <c r="G53" s="1">
        <v>1.2157887814458175</v>
      </c>
      <c r="K53" s="1"/>
      <c r="L53" s="1"/>
      <c r="M53" s="1"/>
      <c r="N53" s="1"/>
      <c r="O53" s="1"/>
    </row>
    <row r="54" spans="2:15" x14ac:dyDescent="0.25">
      <c r="B54">
        <v>46</v>
      </c>
      <c r="C54" s="1">
        <v>0.35665953818983875</v>
      </c>
      <c r="D54" s="1">
        <v>1.9141369859905282</v>
      </c>
      <c r="E54" s="1">
        <v>1.8328091802340567</v>
      </c>
      <c r="F54" s="1">
        <v>0.25677947806591805</v>
      </c>
      <c r="G54" s="1">
        <v>3.285375932783241E-2</v>
      </c>
      <c r="K54" s="1"/>
      <c r="L54" s="1"/>
      <c r="M54" s="1"/>
      <c r="N54" s="1"/>
      <c r="O54" s="1"/>
    </row>
    <row r="55" spans="2:15" x14ac:dyDescent="0.25">
      <c r="B55">
        <v>47</v>
      </c>
      <c r="C55" s="1">
        <v>1.9872506288640894</v>
      </c>
      <c r="D55" s="1">
        <v>1.6455830065472157</v>
      </c>
      <c r="E55" s="1">
        <v>0.63870887767302964</v>
      </c>
      <c r="F55" s="1">
        <v>0.50624578827904565</v>
      </c>
      <c r="G55" s="1">
        <v>1.8500013175538699</v>
      </c>
      <c r="K55" s="1"/>
      <c r="L55" s="1"/>
      <c r="M55" s="1"/>
      <c r="N55" s="1"/>
      <c r="O55" s="1"/>
    </row>
    <row r="56" spans="2:15" x14ac:dyDescent="0.25">
      <c r="B56">
        <v>48</v>
      </c>
      <c r="C56" s="1">
        <v>0.34570893448803108</v>
      </c>
      <c r="D56" s="1">
        <v>6.0626762228238595E-2</v>
      </c>
      <c r="E56" s="1">
        <v>7.5295171041045217E-2</v>
      </c>
      <c r="F56" s="1">
        <v>1.7266169975755798</v>
      </c>
      <c r="G56" s="1">
        <v>1.1157204641797323</v>
      </c>
      <c r="K56" s="1"/>
      <c r="L56" s="1"/>
      <c r="M56" s="1"/>
      <c r="N56" s="1"/>
      <c r="O56" s="1"/>
    </row>
    <row r="57" spans="2:15" x14ac:dyDescent="0.25">
      <c r="B57">
        <v>49</v>
      </c>
      <c r="C57" s="1">
        <v>1.9682915226798121</v>
      </c>
      <c r="D57" s="1">
        <v>0.924528293414415</v>
      </c>
      <c r="E57" s="1">
        <v>1.3210338665984753</v>
      </c>
      <c r="F57" s="1">
        <v>1.2420284377569497</v>
      </c>
      <c r="G57" s="1">
        <v>1.4684121082254473</v>
      </c>
      <c r="K57" s="1"/>
      <c r="L57" s="1"/>
      <c r="M57" s="1"/>
      <c r="N57" s="1"/>
      <c r="O57" s="1"/>
    </row>
    <row r="58" spans="2:15" x14ac:dyDescent="0.25">
      <c r="B58">
        <v>50</v>
      </c>
      <c r="C58" s="1">
        <v>0.91836481372834311</v>
      </c>
      <c r="D58" s="1">
        <v>1.9926331340862717</v>
      </c>
      <c r="E58" s="1">
        <v>0.16653110313325037</v>
      </c>
      <c r="F58" s="1">
        <v>1.6009122356615531</v>
      </c>
      <c r="G58" s="1">
        <v>1.7733009221940237</v>
      </c>
      <c r="K58" s="1"/>
      <c r="L58" s="1"/>
      <c r="M58" s="1"/>
      <c r="N58" s="1"/>
      <c r="O58" s="1"/>
    </row>
    <row r="59" spans="2:15" x14ac:dyDescent="0.25">
      <c r="B59">
        <v>51</v>
      </c>
      <c r="C59" s="1">
        <v>0.20153089272694791</v>
      </c>
      <c r="D59" s="1">
        <v>0.17416029069928141</v>
      </c>
      <c r="E59" s="1">
        <v>0.33808118372016471</v>
      </c>
      <c r="F59" s="1">
        <v>0.30211002344944005</v>
      </c>
      <c r="G59" s="1">
        <v>0.49726530917293377</v>
      </c>
      <c r="K59" s="1"/>
      <c r="L59" s="1"/>
      <c r="M59" s="1"/>
      <c r="N59" s="1"/>
      <c r="O59" s="1"/>
    </row>
    <row r="60" spans="2:15" x14ac:dyDescent="0.25">
      <c r="B60">
        <v>52</v>
      </c>
      <c r="C60" s="1">
        <v>1.5146577118450966</v>
      </c>
      <c r="D60" s="1">
        <v>1.5077124828667281</v>
      </c>
      <c r="E60" s="1">
        <v>0.66935844270614808</v>
      </c>
      <c r="F60" s="1">
        <v>0.46615312557515365</v>
      </c>
      <c r="G60" s="1">
        <v>1.5004943440106482</v>
      </c>
      <c r="K60" s="1"/>
      <c r="L60" s="1"/>
      <c r="M60" s="1"/>
      <c r="N60" s="1"/>
      <c r="O60" s="1"/>
    </row>
    <row r="61" spans="2:15" x14ac:dyDescent="0.25">
      <c r="B61">
        <v>53</v>
      </c>
      <c r="C61" s="1">
        <v>1.7159984764322205</v>
      </c>
      <c r="D61" s="1">
        <v>1.6587480290961336</v>
      </c>
      <c r="E61" s="1">
        <v>0.81682924594290207</v>
      </c>
      <c r="F61" s="1">
        <v>0.38132921819731824</v>
      </c>
      <c r="G61" s="1">
        <v>1.2317433086131899</v>
      </c>
      <c r="K61" s="1"/>
      <c r="L61" s="1"/>
      <c r="M61" s="1"/>
      <c r="N61" s="1"/>
      <c r="O61" s="1"/>
    </row>
    <row r="62" spans="2:15" x14ac:dyDescent="0.25">
      <c r="B62">
        <v>54</v>
      </c>
      <c r="C62" s="1">
        <v>1.903742187824649</v>
      </c>
      <c r="D62" s="1">
        <v>1.6715121865901421</v>
      </c>
      <c r="E62" s="1">
        <v>0.56580419376002067</v>
      </c>
      <c r="F62" s="1">
        <v>1.6440110209547261</v>
      </c>
      <c r="G62" s="1">
        <v>1.1605910515536018</v>
      </c>
      <c r="K62" s="1"/>
      <c r="L62" s="1"/>
      <c r="M62" s="1"/>
      <c r="N62" s="1"/>
      <c r="O62" s="1"/>
    </row>
    <row r="63" spans="2:15" x14ac:dyDescent="0.25">
      <c r="B63">
        <v>55</v>
      </c>
      <c r="C63" s="1">
        <v>7.3722603874225801E-2</v>
      </c>
      <c r="D63" s="1">
        <v>1.3707900472253554</v>
      </c>
      <c r="E63" s="1">
        <v>1.8081996427335432</v>
      </c>
      <c r="F63" s="1">
        <v>0.44362851264594361</v>
      </c>
      <c r="G63" s="1">
        <v>1.2254221176327231</v>
      </c>
      <c r="K63" s="1"/>
      <c r="L63" s="1"/>
      <c r="M63" s="1"/>
      <c r="N63" s="1"/>
      <c r="O63" s="1"/>
    </row>
    <row r="64" spans="2:15" x14ac:dyDescent="0.25">
      <c r="B64">
        <v>56</v>
      </c>
      <c r="C64" s="1">
        <v>1.0952803528228807</v>
      </c>
      <c r="D64" s="1">
        <v>1.3827764048409077</v>
      </c>
      <c r="E64" s="1">
        <v>0.43252161498399344</v>
      </c>
      <c r="F64" s="1">
        <v>1.0760223805631492</v>
      </c>
      <c r="G64" s="1">
        <v>1.4268841359590712</v>
      </c>
      <c r="K64" s="1"/>
      <c r="L64" s="1"/>
      <c r="M64" s="1"/>
      <c r="N64" s="1"/>
      <c r="O64" s="1"/>
    </row>
    <row r="65" spans="2:15" x14ac:dyDescent="0.25">
      <c r="B65">
        <v>57</v>
      </c>
      <c r="C65" s="1">
        <v>1.1706053752585905</v>
      </c>
      <c r="D65" s="1">
        <v>1.7325053499279961</v>
      </c>
      <c r="E65" s="1">
        <v>1.8630795146709627</v>
      </c>
      <c r="F65" s="1">
        <v>1.9368073454527146</v>
      </c>
      <c r="G65" s="1">
        <v>1.8381109592907761</v>
      </c>
      <c r="K65" s="1"/>
      <c r="L65" s="1"/>
      <c r="M65" s="1"/>
      <c r="N65" s="1"/>
      <c r="O65" s="1"/>
    </row>
    <row r="66" spans="2:15" x14ac:dyDescent="0.25">
      <c r="B66">
        <v>58</v>
      </c>
      <c r="C66" s="1">
        <v>0.41493482141945792</v>
      </c>
      <c r="D66" s="1">
        <v>1.7801382766966478</v>
      </c>
      <c r="E66" s="1">
        <v>1.1832022655201486</v>
      </c>
      <c r="F66" s="1">
        <v>1.822957536939054</v>
      </c>
      <c r="G66" s="1">
        <v>1.578296611417968</v>
      </c>
      <c r="K66" s="1"/>
      <c r="L66" s="1"/>
      <c r="M66" s="1"/>
      <c r="N66" s="1"/>
      <c r="O66" s="1"/>
    </row>
    <row r="67" spans="2:15" x14ac:dyDescent="0.25">
      <c r="B67">
        <v>59</v>
      </c>
      <c r="C67" s="1">
        <v>0.51728704864905528</v>
      </c>
      <c r="D67" s="1">
        <v>1.5981635719702221</v>
      </c>
      <c r="E67" s="1">
        <v>1.2737620626957822</v>
      </c>
      <c r="F67" s="1">
        <v>0.99887994719160056</v>
      </c>
      <c r="G67" s="1">
        <v>0.96133207634713935</v>
      </c>
      <c r="K67" s="1"/>
      <c r="L67" s="1"/>
      <c r="M67" s="1"/>
      <c r="N67" s="1"/>
      <c r="O67" s="1"/>
    </row>
    <row r="68" spans="2:15" x14ac:dyDescent="0.25">
      <c r="B68">
        <v>60</v>
      </c>
      <c r="C68" s="1">
        <v>1.3891011467127092</v>
      </c>
      <c r="D68" s="1">
        <v>0.62431242377850671</v>
      </c>
      <c r="E68" s="1">
        <v>1.3538313180415333</v>
      </c>
      <c r="F68" s="1">
        <v>0.62700646954838657</v>
      </c>
      <c r="G68" s="1">
        <v>0.99497774744432643</v>
      </c>
      <c r="K68" s="1"/>
      <c r="L68" s="1"/>
      <c r="M68" s="1"/>
      <c r="N68" s="1"/>
      <c r="O68" s="1"/>
    </row>
    <row r="69" spans="2:15" x14ac:dyDescent="0.25">
      <c r="B69">
        <v>61</v>
      </c>
      <c r="C69" s="1">
        <v>1.8192988442782696</v>
      </c>
      <c r="D69" s="1">
        <v>0.98730409789805784</v>
      </c>
      <c r="E69" s="1">
        <v>1.7187937295975193</v>
      </c>
      <c r="F69" s="1">
        <v>1.6836770510315413</v>
      </c>
      <c r="G69" s="1">
        <v>1.1089653294008655</v>
      </c>
      <c r="K69" s="1"/>
      <c r="L69" s="1"/>
      <c r="M69" s="1"/>
      <c r="N69" s="1"/>
      <c r="O69" s="1"/>
    </row>
    <row r="70" spans="2:15" x14ac:dyDescent="0.25">
      <c r="B70">
        <v>62</v>
      </c>
      <c r="C70" s="1">
        <v>0.66501835835144818</v>
      </c>
      <c r="D70" s="1">
        <v>1.9029624582446114</v>
      </c>
      <c r="E70" s="1">
        <v>1.5071256625420704</v>
      </c>
      <c r="F70" s="1">
        <v>1.1921881988551526</v>
      </c>
      <c r="G70" s="1">
        <v>0.77667227907733083</v>
      </c>
      <c r="K70" s="1"/>
      <c r="L70" s="1"/>
      <c r="M70" s="1"/>
      <c r="N70" s="1"/>
      <c r="O70" s="1"/>
    </row>
    <row r="71" spans="2:15" x14ac:dyDescent="0.25">
      <c r="B71">
        <v>63</v>
      </c>
      <c r="C71" s="1">
        <v>0.33812964144746993</v>
      </c>
      <c r="D71" s="1">
        <v>1.9621844738965821</v>
      </c>
      <c r="E71" s="1">
        <v>1.3962507038816581</v>
      </c>
      <c r="F71" s="1">
        <v>1.7370643537139017</v>
      </c>
      <c r="G71" s="1">
        <v>3.8048063016337119E-2</v>
      </c>
      <c r="K71" s="1"/>
      <c r="L71" s="1"/>
      <c r="M71" s="1"/>
      <c r="N71" s="1"/>
      <c r="O71" s="1"/>
    </row>
    <row r="72" spans="2:15" x14ac:dyDescent="0.25">
      <c r="B72">
        <v>64</v>
      </c>
      <c r="C72" s="1">
        <v>3.44448700935307E-3</v>
      </c>
      <c r="D72" s="1">
        <v>0.67919277345960682</v>
      </c>
      <c r="E72" s="1">
        <v>0.24134027594769991</v>
      </c>
      <c r="F72" s="1">
        <v>0.22809034832432529</v>
      </c>
      <c r="G72" s="1">
        <v>0.55871895769987923</v>
      </c>
      <c r="K72" s="1"/>
      <c r="L72" s="1"/>
      <c r="M72" s="1"/>
      <c r="N72" s="1"/>
      <c r="O72" s="1"/>
    </row>
    <row r="73" spans="2:15" x14ac:dyDescent="0.25">
      <c r="B73">
        <v>65</v>
      </c>
      <c r="C73" s="1">
        <v>0.60021945075900485</v>
      </c>
      <c r="D73" s="1">
        <v>1.6262892944901217</v>
      </c>
      <c r="E73" s="1">
        <v>0.77802269942598756</v>
      </c>
      <c r="F73" s="1">
        <v>0.9696479830793876</v>
      </c>
      <c r="G73" s="1">
        <v>0.17070816087273499</v>
      </c>
      <c r="K73" s="1"/>
      <c r="L73" s="1"/>
      <c r="M73" s="1"/>
      <c r="N73" s="1"/>
      <c r="O73" s="1"/>
    </row>
    <row r="74" spans="2:15" x14ac:dyDescent="0.25">
      <c r="B74">
        <v>66</v>
      </c>
      <c r="C74" s="1">
        <v>0.34096276448973684</v>
      </c>
      <c r="D74" s="1">
        <v>1.7007709490302503</v>
      </c>
      <c r="E74" s="1">
        <v>1.0788621111156622</v>
      </c>
      <c r="F74" s="1">
        <v>0.32288556543853697</v>
      </c>
      <c r="G74" s="1">
        <v>0.92017464042100605</v>
      </c>
      <c r="K74" s="1"/>
      <c r="L74" s="1"/>
      <c r="M74" s="1"/>
      <c r="N74" s="1"/>
      <c r="O74" s="1"/>
    </row>
    <row r="75" spans="2:15" x14ac:dyDescent="0.25">
      <c r="B75">
        <v>67</v>
      </c>
      <c r="C75" s="1">
        <v>0.19849859075250187</v>
      </c>
      <c r="D75" s="1">
        <v>1.4533137070472573</v>
      </c>
      <c r="E75" s="1">
        <v>1.7970962030185611</v>
      </c>
      <c r="F75" s="1">
        <v>0.90514116934040301</v>
      </c>
      <c r="G75" s="1">
        <v>1.8539968552467894</v>
      </c>
      <c r="K75" s="1"/>
      <c r="L75" s="1"/>
      <c r="M75" s="1"/>
      <c r="N75" s="1"/>
      <c r="O75" s="1"/>
    </row>
    <row r="76" spans="2:15" x14ac:dyDescent="0.25">
      <c r="B76">
        <v>68</v>
      </c>
      <c r="C76" s="1">
        <v>0.86625420519656471</v>
      </c>
      <c r="D76" s="1">
        <v>1.3340317941115809</v>
      </c>
      <c r="E76" s="1">
        <v>1.9216480247600782</v>
      </c>
      <c r="F76" s="1">
        <v>0.50922453415238933</v>
      </c>
      <c r="G76" s="1">
        <v>1.5680113899454138</v>
      </c>
      <c r="K76" s="1"/>
      <c r="L76" s="1"/>
      <c r="M76" s="1"/>
      <c r="N76" s="1"/>
      <c r="O76" s="1"/>
    </row>
    <row r="77" spans="2:15" x14ac:dyDescent="0.25">
      <c r="B77">
        <v>69</v>
      </c>
      <c r="C77" s="1">
        <v>4.3333454899010526E-3</v>
      </c>
      <c r="D77" s="1">
        <v>1.8853090539084882</v>
      </c>
      <c r="E77" s="1">
        <v>0.42804848978996879</v>
      </c>
      <c r="F77" s="1">
        <v>1.9784460005841551</v>
      </c>
      <c r="G77" s="1">
        <v>0.84198600688525316</v>
      </c>
      <c r="K77" s="1"/>
      <c r="L77" s="1"/>
      <c r="M77" s="1"/>
      <c r="N77" s="1"/>
      <c r="O77" s="1"/>
    </row>
    <row r="78" spans="2:15" x14ac:dyDescent="0.25">
      <c r="B78">
        <v>70</v>
      </c>
      <c r="C78" s="1">
        <v>0.21877050617512994</v>
      </c>
      <c r="D78" s="1">
        <v>1.4352114784566565</v>
      </c>
      <c r="E78" s="1">
        <v>1.9842439766133189</v>
      </c>
      <c r="F78" s="1">
        <v>1.3776748940736434</v>
      </c>
      <c r="G78" s="1">
        <v>0.28023535071642058</v>
      </c>
      <c r="K78" s="1"/>
      <c r="L78" s="1"/>
      <c r="M78" s="1"/>
      <c r="N78" s="1"/>
      <c r="O78" s="1"/>
    </row>
    <row r="79" spans="2:15" x14ac:dyDescent="0.25">
      <c r="B79">
        <v>71</v>
      </c>
      <c r="C79" s="1">
        <v>1.846448643863178</v>
      </c>
      <c r="D79" s="1">
        <v>2.7181776112543909E-2</v>
      </c>
      <c r="E79" s="1">
        <v>1.1684465986627415</v>
      </c>
      <c r="F79" s="1">
        <v>1.9727193354999619</v>
      </c>
      <c r="G79" s="1">
        <v>0.51806393376337101</v>
      </c>
      <c r="K79" s="1"/>
      <c r="L79" s="1"/>
      <c r="M79" s="1"/>
      <c r="N79" s="1"/>
      <c r="O79" s="1"/>
    </row>
    <row r="80" spans="2:15" x14ac:dyDescent="0.25">
      <c r="B80">
        <v>72</v>
      </c>
      <c r="C80" s="1">
        <v>1.0394071320802265</v>
      </c>
      <c r="D80" s="1">
        <v>0.61964266371682131</v>
      </c>
      <c r="E80" s="1">
        <v>1.2011709613550554</v>
      </c>
      <c r="F80" s="1">
        <v>1.3007527541771315</v>
      </c>
      <c r="G80" s="1">
        <v>0.50403823309478746</v>
      </c>
      <c r="K80" s="1"/>
      <c r="L80" s="1"/>
      <c r="M80" s="1"/>
      <c r="N80" s="1"/>
      <c r="O80" s="1"/>
    </row>
    <row r="81" spans="2:15" x14ac:dyDescent="0.25">
      <c r="B81">
        <v>73</v>
      </c>
      <c r="C81" s="1">
        <v>1.7305782514009578</v>
      </c>
      <c r="D81" s="1">
        <v>1.3704767622628076</v>
      </c>
      <c r="E81" s="1">
        <v>0.62783015192019542</v>
      </c>
      <c r="F81" s="1">
        <v>1.1288364195386011</v>
      </c>
      <c r="G81" s="1">
        <v>0.48798159525873386</v>
      </c>
      <c r="K81" s="1"/>
      <c r="L81" s="1"/>
      <c r="M81" s="1"/>
      <c r="N81" s="1"/>
      <c r="O81" s="1"/>
    </row>
    <row r="82" spans="2:15" x14ac:dyDescent="0.25">
      <c r="B82">
        <v>74</v>
      </c>
      <c r="C82" s="1">
        <v>0.91814662876493092</v>
      </c>
      <c r="D82" s="1">
        <v>1.204094420887704</v>
      </c>
      <c r="E82" s="1">
        <v>0.66643116233397848</v>
      </c>
      <c r="F82" s="1">
        <v>0.41643341811328027</v>
      </c>
      <c r="G82" s="1">
        <v>1.7868229921447538</v>
      </c>
      <c r="K82" s="1"/>
      <c r="L82" s="1"/>
      <c r="M82" s="1"/>
      <c r="N82" s="1"/>
      <c r="O82" s="1"/>
    </row>
    <row r="83" spans="2:15" x14ac:dyDescent="0.25">
      <c r="B83">
        <v>75</v>
      </c>
      <c r="C83" s="1">
        <v>0.77795894783803021</v>
      </c>
      <c r="D83" s="1">
        <v>1.5779459289622189</v>
      </c>
      <c r="E83" s="1">
        <v>1.5523716367848306</v>
      </c>
      <c r="F83" s="1">
        <v>1.4786927892188708</v>
      </c>
      <c r="G83" s="1">
        <v>1.8241405298486564</v>
      </c>
      <c r="K83" s="1"/>
      <c r="L83" s="1"/>
      <c r="M83" s="1"/>
      <c r="N83" s="1"/>
      <c r="O83" s="1"/>
    </row>
    <row r="84" spans="2:15" x14ac:dyDescent="0.25">
      <c r="B84">
        <v>76</v>
      </c>
      <c r="C84" s="1">
        <v>1.5483603611962631</v>
      </c>
      <c r="D84" s="1">
        <v>0.77542792898679092</v>
      </c>
      <c r="E84" s="1">
        <v>1.7639973390194357</v>
      </c>
      <c r="F84" s="1">
        <v>1.2025503622176188</v>
      </c>
      <c r="G84" s="1">
        <v>1.0473237949286365</v>
      </c>
      <c r="K84" s="1"/>
      <c r="L84" s="1"/>
      <c r="M84" s="1"/>
      <c r="N84" s="1"/>
      <c r="O84" s="1"/>
    </row>
    <row r="85" spans="2:15" x14ac:dyDescent="0.25">
      <c r="B85">
        <v>77</v>
      </c>
      <c r="C85" s="1">
        <v>0.79745463231060709</v>
      </c>
      <c r="D85" s="1">
        <v>0.93992365882487383</v>
      </c>
      <c r="E85" s="1">
        <v>1.7731224898752469</v>
      </c>
      <c r="F85" s="1">
        <v>1.8062796899163693</v>
      </c>
      <c r="G85" s="1">
        <v>0.27342536831964015</v>
      </c>
      <c r="K85" s="1"/>
      <c r="L85" s="1"/>
      <c r="M85" s="1"/>
      <c r="N85" s="1"/>
      <c r="O85" s="1"/>
    </row>
    <row r="86" spans="2:15" x14ac:dyDescent="0.25">
      <c r="B86">
        <v>78</v>
      </c>
      <c r="C86" s="1">
        <v>1.1960237975220691</v>
      </c>
      <c r="D86" s="1">
        <v>1.1181303810207452</v>
      </c>
      <c r="E86" s="1">
        <v>1.380611745899726</v>
      </c>
      <c r="F86" s="1">
        <v>1.4546529996516493</v>
      </c>
      <c r="G86" s="1">
        <v>1.8698651613822015</v>
      </c>
      <c r="K86" s="1"/>
      <c r="L86" s="1"/>
      <c r="M86" s="1"/>
      <c r="N86" s="1"/>
      <c r="O86" s="1"/>
    </row>
    <row r="87" spans="2:15" x14ac:dyDescent="0.25">
      <c r="B87">
        <v>79</v>
      </c>
      <c r="C87" s="1">
        <v>0.13890486614296771</v>
      </c>
      <c r="D87" s="1">
        <v>0.45556262085005783</v>
      </c>
      <c r="E87" s="1">
        <v>1.0937060310783835</v>
      </c>
      <c r="F87" s="1">
        <v>0.66312943243393696</v>
      </c>
      <c r="G87" s="1">
        <v>1.7014820310118692</v>
      </c>
      <c r="K87" s="1"/>
      <c r="L87" s="1"/>
      <c r="M87" s="1"/>
      <c r="N87" s="1"/>
      <c r="O87" s="1"/>
    </row>
    <row r="88" spans="2:15" x14ac:dyDescent="0.25">
      <c r="B88">
        <v>80</v>
      </c>
      <c r="C88" s="1">
        <v>0.96007688018402826</v>
      </c>
      <c r="D88" s="1">
        <v>0.40318185229316073</v>
      </c>
      <c r="E88" s="1">
        <v>1.082666455511619</v>
      </c>
      <c r="F88" s="1">
        <v>0.593825416201893</v>
      </c>
      <c r="G88" s="1">
        <v>1.6778072750830237</v>
      </c>
      <c r="K88" s="1"/>
      <c r="L88" s="1"/>
      <c r="M88" s="1"/>
      <c r="N88" s="1"/>
      <c r="O88" s="1"/>
    </row>
    <row r="89" spans="2:15" x14ac:dyDescent="0.25">
      <c r="B89">
        <v>81</v>
      </c>
      <c r="C89" s="1">
        <v>1.5783202738138657</v>
      </c>
      <c r="D89" s="1">
        <v>1.5457515890168185</v>
      </c>
      <c r="E89" s="1">
        <v>0.5256218409118194</v>
      </c>
      <c r="F89" s="1">
        <v>0.67991687080689966</v>
      </c>
      <c r="G89" s="1">
        <v>0.52198379542123785</v>
      </c>
      <c r="K89" s="1"/>
      <c r="L89" s="1"/>
      <c r="M89" s="1"/>
      <c r="N89" s="1"/>
      <c r="O89" s="1"/>
    </row>
    <row r="90" spans="2:15" x14ac:dyDescent="0.25">
      <c r="B90">
        <v>82</v>
      </c>
      <c r="C90" s="1">
        <v>0.39694090528609705</v>
      </c>
      <c r="D90" s="1">
        <v>0.99400153052256091</v>
      </c>
      <c r="E90" s="1">
        <v>1.1792554422729697</v>
      </c>
      <c r="F90" s="1">
        <v>1.0411837705816387</v>
      </c>
      <c r="G90" s="1">
        <v>0.97288204003219558</v>
      </c>
      <c r="K90" s="1"/>
      <c r="L90" s="1"/>
      <c r="M90" s="1"/>
      <c r="N90" s="1"/>
      <c r="O90" s="1"/>
    </row>
    <row r="91" spans="2:15" x14ac:dyDescent="0.25">
      <c r="B91">
        <v>83</v>
      </c>
      <c r="C91" s="1">
        <v>1.0572237182790345</v>
      </c>
      <c r="D91" s="1">
        <v>0.61186766404047721</v>
      </c>
      <c r="E91" s="1">
        <v>0.75035468342356437</v>
      </c>
      <c r="F91" s="1">
        <v>0.53916334057577742</v>
      </c>
      <c r="G91" s="1">
        <v>0.57804973607441279</v>
      </c>
      <c r="K91" s="1"/>
      <c r="L91" s="1"/>
      <c r="M91" s="1"/>
      <c r="N91" s="1"/>
      <c r="O91" s="1"/>
    </row>
    <row r="92" spans="2:15" x14ac:dyDescent="0.25">
      <c r="B92">
        <v>84</v>
      </c>
      <c r="C92" s="1">
        <v>0.11404534862483784</v>
      </c>
      <c r="D92" s="1">
        <v>0.25615991444784503</v>
      </c>
      <c r="E92" s="1">
        <v>1.7521411166561252</v>
      </c>
      <c r="F92" s="1">
        <v>0.27015146398962164</v>
      </c>
      <c r="G92" s="1">
        <v>1.4298453956992094</v>
      </c>
      <c r="K92" s="1"/>
      <c r="L92" s="1"/>
      <c r="M92" s="1"/>
      <c r="N92" s="1"/>
      <c r="O92" s="1"/>
    </row>
    <row r="93" spans="2:15" x14ac:dyDescent="0.25">
      <c r="B93">
        <v>85</v>
      </c>
      <c r="C93" s="1">
        <v>1.6566331605580626</v>
      </c>
      <c r="D93" s="1">
        <v>1.4399214432949436</v>
      </c>
      <c r="E93" s="1">
        <v>1.2773151676205159</v>
      </c>
      <c r="F93" s="1">
        <v>0.43292603136396868</v>
      </c>
      <c r="G93" s="1">
        <v>0.5814155536483061</v>
      </c>
      <c r="K93" s="1"/>
      <c r="L93" s="1"/>
      <c r="M93" s="1"/>
      <c r="N93" s="1"/>
      <c r="O93" s="1"/>
    </row>
    <row r="94" spans="2:15" x14ac:dyDescent="0.25">
      <c r="B94">
        <v>86</v>
      </c>
      <c r="C94" s="1">
        <v>0.89284400595448132</v>
      </c>
      <c r="D94" s="1">
        <v>1.0026309959579385</v>
      </c>
      <c r="E94" s="1">
        <v>1.3536086187605059</v>
      </c>
      <c r="F94" s="1">
        <v>0.7863358200894206</v>
      </c>
      <c r="G94" s="1">
        <v>0.21613761777548635</v>
      </c>
      <c r="K94" s="1"/>
      <c r="L94" s="1"/>
      <c r="M94" s="1"/>
      <c r="N94" s="1"/>
      <c r="O94" s="1"/>
    </row>
    <row r="95" spans="2:15" x14ac:dyDescent="0.25">
      <c r="B95">
        <v>87</v>
      </c>
      <c r="C95" s="1">
        <v>0.82716257301353568</v>
      </c>
      <c r="D95" s="1">
        <v>0.5529958306874545</v>
      </c>
      <c r="E95" s="1">
        <v>1.9508005038287164</v>
      </c>
      <c r="F95" s="1">
        <v>1.306442465443358</v>
      </c>
      <c r="G95" s="1">
        <v>0.65898069115469848</v>
      </c>
      <c r="K95" s="1"/>
      <c r="L95" s="1"/>
      <c r="M95" s="1"/>
      <c r="N95" s="1"/>
      <c r="O95" s="1"/>
    </row>
    <row r="96" spans="2:15" x14ac:dyDescent="0.25">
      <c r="B96">
        <v>88</v>
      </c>
      <c r="C96" s="1">
        <v>0.14974753015553532</v>
      </c>
      <c r="D96" s="1">
        <v>0.71041435639612893</v>
      </c>
      <c r="E96" s="1">
        <v>1.0474603611785889</v>
      </c>
      <c r="F96" s="1">
        <v>9.9415337877302612E-2</v>
      </c>
      <c r="G96" s="1">
        <v>1.6591222317072489</v>
      </c>
      <c r="K96" s="1"/>
      <c r="L96" s="1"/>
      <c r="M96" s="1"/>
      <c r="N96" s="1"/>
      <c r="O96" s="1"/>
    </row>
    <row r="97" spans="2:15" x14ac:dyDescent="0.25">
      <c r="B97">
        <v>89</v>
      </c>
      <c r="C97" s="1">
        <v>1.5138879695030112</v>
      </c>
      <c r="D97" s="1">
        <v>0.64884559129371833</v>
      </c>
      <c r="E97" s="1">
        <v>0.92585784576285723</v>
      </c>
      <c r="F97" s="1">
        <v>0.44223571750390622</v>
      </c>
      <c r="G97" s="1">
        <v>1.510496989738481</v>
      </c>
      <c r="K97" s="1"/>
      <c r="L97" s="1"/>
      <c r="M97" s="1"/>
      <c r="N97" s="1"/>
      <c r="O97" s="1"/>
    </row>
    <row r="98" spans="2:15" x14ac:dyDescent="0.25">
      <c r="B98">
        <v>90</v>
      </c>
      <c r="C98" s="1">
        <v>1.122883910720518</v>
      </c>
      <c r="D98" s="1">
        <v>0.34264497660317117</v>
      </c>
      <c r="E98" s="1">
        <v>0.53689203025246579</v>
      </c>
      <c r="F98" s="1">
        <v>1.2449858965304934</v>
      </c>
      <c r="G98" s="1">
        <v>0.73592517954359793</v>
      </c>
      <c r="K98" s="1"/>
      <c r="L98" s="1"/>
      <c r="M98" s="1"/>
      <c r="N98" s="1"/>
      <c r="O98" s="1"/>
    </row>
    <row r="99" spans="2:15" x14ac:dyDescent="0.25">
      <c r="B99">
        <v>91</v>
      </c>
      <c r="C99" s="1">
        <v>0.28873369848305575</v>
      </c>
      <c r="D99" s="1">
        <v>0.23638255802193098</v>
      </c>
      <c r="E99" s="1">
        <v>1.28203421143065</v>
      </c>
      <c r="F99" s="1">
        <v>1.818555905112905</v>
      </c>
      <c r="G99" s="1">
        <v>1.4806124598319044</v>
      </c>
      <c r="K99" s="1"/>
      <c r="L99" s="1"/>
      <c r="M99" s="1"/>
      <c r="N99" s="1"/>
      <c r="O99" s="1"/>
    </row>
    <row r="100" spans="2:15" x14ac:dyDescent="0.25">
      <c r="B100">
        <v>92</v>
      </c>
      <c r="C100" s="1">
        <v>0.76531746900826159</v>
      </c>
      <c r="D100" s="1">
        <v>0.55059650427787643</v>
      </c>
      <c r="E100" s="1">
        <v>0.51095380529099721</v>
      </c>
      <c r="F100" s="1">
        <v>1.2793493453924647</v>
      </c>
      <c r="G100" s="1">
        <v>1.6465071544021916</v>
      </c>
      <c r="K100" s="1"/>
      <c r="L100" s="1"/>
      <c r="M100" s="1"/>
      <c r="N100" s="1"/>
      <c r="O100" s="1"/>
    </row>
    <row r="101" spans="2:15" x14ac:dyDescent="0.25">
      <c r="B101">
        <v>93</v>
      </c>
      <c r="C101" s="1">
        <v>0.7956240350171575</v>
      </c>
      <c r="D101" s="1">
        <v>0.69796571125210782</v>
      </c>
      <c r="E101" s="1">
        <v>0.95306338144398395</v>
      </c>
      <c r="F101" s="1">
        <v>0.59744814826880588</v>
      </c>
      <c r="G101" s="1">
        <v>1.4491959239944696</v>
      </c>
      <c r="K101" s="1"/>
      <c r="L101" s="1"/>
      <c r="M101" s="1"/>
      <c r="N101" s="1"/>
      <c r="O101" s="1"/>
    </row>
    <row r="102" spans="2:15" x14ac:dyDescent="0.25">
      <c r="B102">
        <v>94</v>
      </c>
      <c r="C102" s="1">
        <v>0.81125521006432622</v>
      </c>
      <c r="D102" s="1">
        <v>1.8800042669715884</v>
      </c>
      <c r="E102" s="1">
        <v>0.12943078369194483</v>
      </c>
      <c r="F102" s="1">
        <v>1.6577151519685589</v>
      </c>
      <c r="G102" s="1">
        <v>1.2275444628396139</v>
      </c>
      <c r="K102" s="1"/>
      <c r="L102" s="1"/>
      <c r="M102" s="1"/>
      <c r="N102" s="1"/>
      <c r="O102" s="1"/>
    </row>
    <row r="103" spans="2:15" x14ac:dyDescent="0.25">
      <c r="B103">
        <v>95</v>
      </c>
      <c r="C103" s="1">
        <v>0.72769510185195529</v>
      </c>
      <c r="D103" s="1">
        <v>0.56437315273536792</v>
      </c>
      <c r="E103" s="1">
        <v>0.16156620185089365</v>
      </c>
      <c r="F103" s="1">
        <v>1.654150701214337</v>
      </c>
      <c r="G103" s="1">
        <v>0.38648122798282292</v>
      </c>
      <c r="K103" s="1"/>
      <c r="L103" s="1"/>
      <c r="M103" s="1"/>
      <c r="N103" s="1"/>
      <c r="O103" s="1"/>
    </row>
    <row r="104" spans="2:15" x14ac:dyDescent="0.25">
      <c r="B104">
        <v>96</v>
      </c>
      <c r="C104" s="1">
        <v>1.936791327035257</v>
      </c>
      <c r="D104" s="1">
        <v>1.2757554771535373</v>
      </c>
      <c r="E104" s="1">
        <v>0.68233843536147942</v>
      </c>
      <c r="F104" s="1">
        <v>0.73668944464501984</v>
      </c>
      <c r="G104" s="1">
        <v>0.60931709081105967</v>
      </c>
      <c r="K104" s="1"/>
      <c r="L104" s="1"/>
      <c r="M104" s="1"/>
      <c r="N104" s="1"/>
      <c r="O104" s="1"/>
    </row>
    <row r="105" spans="2:15" x14ac:dyDescent="0.25">
      <c r="B105">
        <v>97</v>
      </c>
      <c r="C105" s="1">
        <v>1.0759586714653726</v>
      </c>
      <c r="D105" s="1">
        <v>1.3830423277836479</v>
      </c>
      <c r="E105" s="1">
        <v>1.4346772589964731</v>
      </c>
      <c r="F105" s="1">
        <v>1.5833797193936938</v>
      </c>
      <c r="G105" s="1">
        <v>0.29440000480494355</v>
      </c>
      <c r="K105" s="1"/>
      <c r="L105" s="1"/>
      <c r="M105" s="1"/>
      <c r="N105" s="1"/>
      <c r="O105" s="1"/>
    </row>
    <row r="106" spans="2:15" x14ac:dyDescent="0.25">
      <c r="B106">
        <v>98</v>
      </c>
      <c r="C106" s="1">
        <v>0.95382086941818178</v>
      </c>
      <c r="D106" s="1">
        <v>1.7140970082162503</v>
      </c>
      <c r="E106" s="1">
        <v>1.631341791789088</v>
      </c>
      <c r="F106" s="1">
        <v>1.5531613851767943</v>
      </c>
      <c r="G106" s="1">
        <v>0.75642085711398055</v>
      </c>
    </row>
    <row r="107" spans="2:15" x14ac:dyDescent="0.25">
      <c r="B107">
        <v>99</v>
      </c>
      <c r="C107" s="1">
        <v>1.4493074008795317</v>
      </c>
      <c r="D107" s="1">
        <v>0.71754661938207831</v>
      </c>
      <c r="E107" s="1">
        <v>1.840474111240088</v>
      </c>
      <c r="F107" s="1">
        <v>0.44806911177983655</v>
      </c>
      <c r="G107" s="1">
        <v>1.44311507681674</v>
      </c>
    </row>
    <row r="108" spans="2:15" x14ac:dyDescent="0.25">
      <c r="B108">
        <v>100</v>
      </c>
      <c r="C108" s="1">
        <v>2.2680871299249006E-2</v>
      </c>
      <c r="D108" s="1">
        <v>0.60052621687266949</v>
      </c>
      <c r="E108" s="1">
        <v>1.3931683615842316</v>
      </c>
      <c r="F108" s="1">
        <v>0.28945493001970202</v>
      </c>
      <c r="G108" s="1">
        <v>0.62472011022346585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80E66-F4B0-49F6-AED1-03882EF72C69}">
  <sheetPr>
    <tabColor theme="4" tint="0.79998168889431442"/>
  </sheetPr>
  <dimension ref="B2:P104"/>
  <sheetViews>
    <sheetView workbookViewId="0"/>
  </sheetViews>
  <sheetFormatPr defaultRowHeight="15" x14ac:dyDescent="0.25"/>
  <cols>
    <col min="2" max="2" width="10.7109375" customWidth="1"/>
  </cols>
  <sheetData>
    <row r="2" spans="2:16" x14ac:dyDescent="0.25">
      <c r="I2" s="6" t="s">
        <v>2</v>
      </c>
      <c r="N2" s="6" t="s">
        <v>47</v>
      </c>
      <c r="P2" s="6" t="s">
        <v>157</v>
      </c>
    </row>
    <row r="3" spans="2:16" x14ac:dyDescent="0.25">
      <c r="C3" t="s">
        <v>0</v>
      </c>
      <c r="I3" t="s">
        <v>19</v>
      </c>
    </row>
    <row r="4" spans="2:16" x14ac:dyDescent="0.25">
      <c r="B4" t="s">
        <v>14</v>
      </c>
      <c r="C4">
        <v>1</v>
      </c>
      <c r="D4">
        <v>2</v>
      </c>
      <c r="E4">
        <v>3</v>
      </c>
      <c r="F4">
        <v>4</v>
      </c>
      <c r="G4">
        <v>5</v>
      </c>
      <c r="I4">
        <v>0</v>
      </c>
      <c r="J4">
        <v>1</v>
      </c>
      <c r="K4">
        <v>2</v>
      </c>
      <c r="L4">
        <v>3</v>
      </c>
      <c r="M4">
        <v>4</v>
      </c>
      <c r="N4">
        <v>5</v>
      </c>
      <c r="P4" t="s">
        <v>46</v>
      </c>
    </row>
    <row r="5" spans="2:16" x14ac:dyDescent="0.25">
      <c r="B5">
        <v>1</v>
      </c>
      <c r="C5" s="1">
        <v>0.81236945891071266</v>
      </c>
      <c r="D5" s="1">
        <v>1.1271168132837928</v>
      </c>
      <c r="E5" s="1">
        <v>0.55553729332703305</v>
      </c>
      <c r="F5" s="1">
        <v>1.7413806538262093</v>
      </c>
      <c r="G5" s="1">
        <v>0.7651845338501515</v>
      </c>
      <c r="I5" s="1">
        <v>5</v>
      </c>
      <c r="J5" s="1">
        <f t="shared" ref="J5:N36" si="0">IF(I5=0,0,MAX(I5-C5+0.1,0))</f>
        <v>4.2876305410892872</v>
      </c>
      <c r="K5" s="1">
        <f t="shared" si="0"/>
        <v>3.2605137278054945</v>
      </c>
      <c r="L5" s="1">
        <f t="shared" si="0"/>
        <v>2.8049764344784616</v>
      </c>
      <c r="M5" s="1">
        <f t="shared" si="0"/>
        <v>1.1635957806522523</v>
      </c>
      <c r="N5" s="1">
        <f t="shared" si="0"/>
        <v>0.4984112468021008</v>
      </c>
      <c r="P5" s="13">
        <f>COUNTIF(N5:N104,"&lt;0.01")/COUNT(N5:N104)</f>
        <v>0.42</v>
      </c>
    </row>
    <row r="6" spans="2:16" x14ac:dyDescent="0.25">
      <c r="B6">
        <v>2</v>
      </c>
      <c r="C6" s="1">
        <v>1.4183344847857715</v>
      </c>
      <c r="D6" s="1">
        <v>1.8749921992611405</v>
      </c>
      <c r="E6" s="1">
        <v>1.7187055042025232</v>
      </c>
      <c r="F6" s="1">
        <v>0.48078677723892294</v>
      </c>
      <c r="G6" s="1">
        <v>1.4336604506003501</v>
      </c>
      <c r="I6" s="1">
        <v>5</v>
      </c>
      <c r="J6" s="1">
        <f t="shared" si="0"/>
        <v>3.6816655152142288</v>
      </c>
      <c r="K6" s="1">
        <f t="shared" si="0"/>
        <v>1.9066733159530884</v>
      </c>
      <c r="L6" s="1">
        <f t="shared" si="0"/>
        <v>0.28796781175056518</v>
      </c>
      <c r="M6" s="1">
        <f t="shared" si="0"/>
        <v>0</v>
      </c>
      <c r="N6" s="1">
        <f t="shared" si="0"/>
        <v>0</v>
      </c>
    </row>
    <row r="7" spans="2:16" x14ac:dyDescent="0.25">
      <c r="B7">
        <v>3</v>
      </c>
      <c r="C7" s="1">
        <v>0.27161875265709146</v>
      </c>
      <c r="D7" s="1">
        <v>0.22068426776563776</v>
      </c>
      <c r="E7" s="1">
        <v>1.2844049099682227</v>
      </c>
      <c r="F7" s="1">
        <v>0.97501920709302081</v>
      </c>
      <c r="G7" s="1">
        <v>0.17015703356288192</v>
      </c>
      <c r="I7" s="1">
        <v>5</v>
      </c>
      <c r="J7" s="1">
        <f t="shared" si="0"/>
        <v>4.8283812473429082</v>
      </c>
      <c r="K7" s="1">
        <f t="shared" si="0"/>
        <v>4.7076969795772703</v>
      </c>
      <c r="L7" s="1">
        <f t="shared" si="0"/>
        <v>3.5232920696090475</v>
      </c>
      <c r="M7" s="1">
        <f t="shared" si="0"/>
        <v>2.6482728625160266</v>
      </c>
      <c r="N7" s="1">
        <f t="shared" si="0"/>
        <v>2.5781158289531447</v>
      </c>
      <c r="P7" s="1"/>
    </row>
    <row r="8" spans="2:16" x14ac:dyDescent="0.25">
      <c r="B8">
        <v>4</v>
      </c>
      <c r="C8" s="1">
        <v>1.3416223187048113</v>
      </c>
      <c r="D8" s="1">
        <v>7.5789509826124979E-2</v>
      </c>
      <c r="E8" s="1">
        <v>0.57193480574431965</v>
      </c>
      <c r="F8" s="1">
        <v>0.37982925745966534</v>
      </c>
      <c r="G8" s="1">
        <v>1.6388109374647768</v>
      </c>
      <c r="I8" s="1">
        <v>5</v>
      </c>
      <c r="J8" s="1">
        <f t="shared" si="0"/>
        <v>3.758377681295189</v>
      </c>
      <c r="K8" s="1">
        <f t="shared" si="0"/>
        <v>3.7825881714690639</v>
      </c>
      <c r="L8" s="1">
        <f t="shared" si="0"/>
        <v>3.3106533657247446</v>
      </c>
      <c r="M8" s="1">
        <f t="shared" si="0"/>
        <v>3.0308241082650791</v>
      </c>
      <c r="N8" s="1">
        <f t="shared" si="0"/>
        <v>1.4920131708003024</v>
      </c>
    </row>
    <row r="9" spans="2:16" x14ac:dyDescent="0.25">
      <c r="B9">
        <v>5</v>
      </c>
      <c r="C9" s="1">
        <v>0.44832577639774174</v>
      </c>
      <c r="D9" s="1">
        <v>7.7921053185532774E-2</v>
      </c>
      <c r="E9" s="1">
        <v>0.55565632141709864</v>
      </c>
      <c r="F9" s="1">
        <v>1.3852778152288379</v>
      </c>
      <c r="G9" s="1">
        <v>0.2983483508288971</v>
      </c>
      <c r="I9" s="1">
        <v>5</v>
      </c>
      <c r="J9" s="1">
        <f t="shared" si="0"/>
        <v>4.6516742236022584</v>
      </c>
      <c r="K9" s="1">
        <f t="shared" si="0"/>
        <v>4.6737531704167257</v>
      </c>
      <c r="L9" s="1">
        <f t="shared" si="0"/>
        <v>4.2180968489996271</v>
      </c>
      <c r="M9" s="1">
        <f t="shared" si="0"/>
        <v>2.9328190337707896</v>
      </c>
      <c r="N9" s="1">
        <f t="shared" si="0"/>
        <v>2.7344706829418928</v>
      </c>
    </row>
    <row r="10" spans="2:16" x14ac:dyDescent="0.25">
      <c r="B10">
        <v>6</v>
      </c>
      <c r="C10" s="1">
        <v>0.5559832880304687</v>
      </c>
      <c r="D10" s="1">
        <v>0.53906373059126</v>
      </c>
      <c r="E10" s="1">
        <v>0.82644564011380561</v>
      </c>
      <c r="F10" s="1">
        <v>0.50763525980237789</v>
      </c>
      <c r="G10" s="1">
        <v>0.33006837539875233</v>
      </c>
      <c r="I10" s="1">
        <v>5</v>
      </c>
      <c r="J10" s="1">
        <f t="shared" si="0"/>
        <v>4.5440167119695314</v>
      </c>
      <c r="K10" s="1">
        <f t="shared" si="0"/>
        <v>4.104952981378271</v>
      </c>
      <c r="L10" s="1">
        <f t="shared" si="0"/>
        <v>3.3785073412644655</v>
      </c>
      <c r="M10" s="1">
        <f t="shared" si="0"/>
        <v>2.9708720814620877</v>
      </c>
      <c r="N10" s="1">
        <f t="shared" si="0"/>
        <v>2.7408037060633355</v>
      </c>
    </row>
    <row r="11" spans="2:16" x14ac:dyDescent="0.25">
      <c r="B11">
        <v>7</v>
      </c>
      <c r="C11" s="1">
        <v>1.9772604706079309</v>
      </c>
      <c r="D11" s="1">
        <v>0.51440286471639363</v>
      </c>
      <c r="E11" s="1">
        <v>1.5195226911274067</v>
      </c>
      <c r="F11" s="1">
        <v>1.1187050205792883</v>
      </c>
      <c r="G11" s="1">
        <v>1.4642117331890794</v>
      </c>
      <c r="I11" s="1">
        <v>5</v>
      </c>
      <c r="J11" s="1">
        <f t="shared" si="0"/>
        <v>3.1227395293920694</v>
      </c>
      <c r="K11" s="1">
        <f t="shared" si="0"/>
        <v>2.7083366646756759</v>
      </c>
      <c r="L11" s="1">
        <f t="shared" si="0"/>
        <v>1.2888139735482693</v>
      </c>
      <c r="M11" s="1">
        <f t="shared" si="0"/>
        <v>0.27010895296898096</v>
      </c>
      <c r="N11" s="1">
        <f t="shared" si="0"/>
        <v>0</v>
      </c>
    </row>
    <row r="12" spans="2:16" x14ac:dyDescent="0.25">
      <c r="B12">
        <v>8</v>
      </c>
      <c r="C12" s="1">
        <v>0.96361758326551983</v>
      </c>
      <c r="D12" s="1">
        <v>1.9736291973372253</v>
      </c>
      <c r="E12" s="1">
        <v>0.84641541020500655</v>
      </c>
      <c r="F12" s="1">
        <v>1.7943740758952682</v>
      </c>
      <c r="G12" s="1">
        <v>0.33434118443546001</v>
      </c>
      <c r="I12" s="1">
        <v>5</v>
      </c>
      <c r="J12" s="1">
        <f t="shared" si="0"/>
        <v>4.13638241673448</v>
      </c>
      <c r="K12" s="1">
        <f t="shared" si="0"/>
        <v>2.2627532193972546</v>
      </c>
      <c r="L12" s="1">
        <f t="shared" si="0"/>
        <v>1.5163378091922481</v>
      </c>
      <c r="M12" s="1">
        <f t="shared" si="0"/>
        <v>0</v>
      </c>
      <c r="N12" s="1">
        <f t="shared" si="0"/>
        <v>0</v>
      </c>
    </row>
    <row r="13" spans="2:16" x14ac:dyDescent="0.25">
      <c r="B13">
        <v>9</v>
      </c>
      <c r="C13" s="1">
        <v>1.7213434349738301</v>
      </c>
      <c r="D13" s="1">
        <v>0.36650344052108319</v>
      </c>
      <c r="E13" s="1">
        <v>0.54549745856163234</v>
      </c>
      <c r="F13" s="1">
        <v>1.8704768587975276</v>
      </c>
      <c r="G13" s="1">
        <v>0.67460364343040147</v>
      </c>
      <c r="I13" s="1">
        <v>5</v>
      </c>
      <c r="J13" s="1">
        <f t="shared" si="0"/>
        <v>3.3786565650261697</v>
      </c>
      <c r="K13" s="1">
        <f t="shared" si="0"/>
        <v>3.1121531245050869</v>
      </c>
      <c r="L13" s="1">
        <f t="shared" si="0"/>
        <v>2.6666556659434546</v>
      </c>
      <c r="M13" s="1">
        <f t="shared" si="0"/>
        <v>0.89617880714592701</v>
      </c>
      <c r="N13" s="1">
        <f t="shared" si="0"/>
        <v>0.32157516371552552</v>
      </c>
    </row>
    <row r="14" spans="2:16" x14ac:dyDescent="0.25">
      <c r="B14">
        <v>10</v>
      </c>
      <c r="C14" s="1">
        <v>1.7875530038728844</v>
      </c>
      <c r="D14" s="1">
        <v>1.1375304835397337</v>
      </c>
      <c r="E14" s="1">
        <v>1.2475939511832936</v>
      </c>
      <c r="F14" s="1">
        <v>1.4708241392924286</v>
      </c>
      <c r="G14" s="1">
        <v>1.8338166729156056</v>
      </c>
      <c r="I14" s="1">
        <v>5</v>
      </c>
      <c r="J14" s="1">
        <f t="shared" si="0"/>
        <v>3.3124469961271159</v>
      </c>
      <c r="K14" s="1">
        <f t="shared" si="0"/>
        <v>2.274916512587382</v>
      </c>
      <c r="L14" s="1">
        <f t="shared" si="0"/>
        <v>1.1273225614040885</v>
      </c>
      <c r="M14" s="1">
        <f t="shared" si="0"/>
        <v>0</v>
      </c>
      <c r="N14" s="1">
        <f t="shared" si="0"/>
        <v>0</v>
      </c>
    </row>
    <row r="15" spans="2:16" x14ac:dyDescent="0.25">
      <c r="B15">
        <v>11</v>
      </c>
      <c r="C15" s="1">
        <v>1.2451667493484391</v>
      </c>
      <c r="D15" s="1">
        <v>1.3965131212268194</v>
      </c>
      <c r="E15" s="1">
        <v>1.2399316049202613</v>
      </c>
      <c r="F15" s="1">
        <v>1.3667701186047752</v>
      </c>
      <c r="G15" s="1">
        <v>0.9377524411771927</v>
      </c>
      <c r="I15" s="1">
        <v>5</v>
      </c>
      <c r="J15" s="1">
        <f t="shared" si="0"/>
        <v>3.854833250651561</v>
      </c>
      <c r="K15" s="1">
        <f t="shared" si="0"/>
        <v>2.5583201294247417</v>
      </c>
      <c r="L15" s="1">
        <f t="shared" si="0"/>
        <v>1.4183885245044805</v>
      </c>
      <c r="M15" s="1">
        <f t="shared" si="0"/>
        <v>0.15161840589970535</v>
      </c>
      <c r="N15" s="1">
        <f t="shared" si="0"/>
        <v>0</v>
      </c>
    </row>
    <row r="16" spans="2:16" x14ac:dyDescent="0.25">
      <c r="B16">
        <v>12</v>
      </c>
      <c r="C16" s="1">
        <v>0.63648649706690086</v>
      </c>
      <c r="D16" s="1">
        <v>1.7489550014777659</v>
      </c>
      <c r="E16" s="1">
        <v>1.9587463988118281</v>
      </c>
      <c r="F16" s="1">
        <v>0.95690699931693279</v>
      </c>
      <c r="G16" s="1">
        <v>0.18160932334129298</v>
      </c>
      <c r="I16" s="1">
        <v>5</v>
      </c>
      <c r="J16" s="1">
        <f t="shared" si="0"/>
        <v>4.4635135029330986</v>
      </c>
      <c r="K16" s="1">
        <f t="shared" si="0"/>
        <v>2.8145585014553327</v>
      </c>
      <c r="L16" s="1">
        <f t="shared" si="0"/>
        <v>0.95581210264350458</v>
      </c>
      <c r="M16" s="1">
        <f t="shared" si="0"/>
        <v>9.8905103326571792E-2</v>
      </c>
      <c r="N16" s="1">
        <f t="shared" si="0"/>
        <v>1.7295779985278814E-2</v>
      </c>
    </row>
    <row r="17" spans="2:14" x14ac:dyDescent="0.25">
      <c r="B17">
        <v>13</v>
      </c>
      <c r="C17" s="1">
        <v>1.2097718248768989</v>
      </c>
      <c r="D17" s="1">
        <v>0.58275329904697681</v>
      </c>
      <c r="E17" s="1">
        <v>0.28437084403425583</v>
      </c>
      <c r="F17" s="1">
        <v>0.65104145668938385</v>
      </c>
      <c r="G17" s="1">
        <v>1.980202478148569</v>
      </c>
      <c r="I17" s="1">
        <v>5</v>
      </c>
      <c r="J17" s="1">
        <f t="shared" si="0"/>
        <v>3.8902281751231009</v>
      </c>
      <c r="K17" s="1">
        <f t="shared" si="0"/>
        <v>3.4074748760761242</v>
      </c>
      <c r="L17" s="1">
        <f t="shared" si="0"/>
        <v>3.2231040320418685</v>
      </c>
      <c r="M17" s="1">
        <f t="shared" si="0"/>
        <v>2.6720625753524847</v>
      </c>
      <c r="N17" s="1">
        <f t="shared" si="0"/>
        <v>0.7918600972039157</v>
      </c>
    </row>
    <row r="18" spans="2:14" x14ac:dyDescent="0.25">
      <c r="B18">
        <v>14</v>
      </c>
      <c r="C18" s="1">
        <v>1.4196999654912705</v>
      </c>
      <c r="D18" s="1">
        <v>1.1083848295765726</v>
      </c>
      <c r="E18" s="1">
        <v>0.21841173559013893</v>
      </c>
      <c r="F18" s="1">
        <v>0.57408623393700342</v>
      </c>
      <c r="G18" s="1">
        <v>0.33649175803616993</v>
      </c>
      <c r="I18" s="1">
        <v>5</v>
      </c>
      <c r="J18" s="1">
        <f t="shared" si="0"/>
        <v>3.6803000345087296</v>
      </c>
      <c r="K18" s="1">
        <f t="shared" si="0"/>
        <v>2.6719152049321573</v>
      </c>
      <c r="L18" s="1">
        <f t="shared" si="0"/>
        <v>2.5535034693420182</v>
      </c>
      <c r="M18" s="1">
        <f t="shared" si="0"/>
        <v>2.0794172354050149</v>
      </c>
      <c r="N18" s="1">
        <f t="shared" si="0"/>
        <v>1.842925477368845</v>
      </c>
    </row>
    <row r="19" spans="2:14" x14ac:dyDescent="0.25">
      <c r="B19">
        <v>15</v>
      </c>
      <c r="C19" s="1">
        <v>1.0091401726674503</v>
      </c>
      <c r="D19" s="1">
        <v>1.9427360311893993</v>
      </c>
      <c r="E19" s="1">
        <v>1.3165291567064892</v>
      </c>
      <c r="F19" s="1">
        <v>1.380160062430593</v>
      </c>
      <c r="G19" s="1">
        <v>0.55749720703865968</v>
      </c>
      <c r="I19" s="1">
        <v>5</v>
      </c>
      <c r="J19" s="1">
        <f t="shared" si="0"/>
        <v>4.0908598273325492</v>
      </c>
      <c r="K19" s="1">
        <f t="shared" si="0"/>
        <v>2.2481237961431497</v>
      </c>
      <c r="L19" s="1">
        <f t="shared" si="0"/>
        <v>1.0315946394366606</v>
      </c>
      <c r="M19" s="1">
        <f t="shared" si="0"/>
        <v>0</v>
      </c>
      <c r="N19" s="1">
        <f t="shared" si="0"/>
        <v>0</v>
      </c>
    </row>
    <row r="20" spans="2:14" x14ac:dyDescent="0.25">
      <c r="B20">
        <v>16</v>
      </c>
      <c r="C20" s="1">
        <v>1.1176478926595288</v>
      </c>
      <c r="D20" s="1">
        <v>1.0898016476306922</v>
      </c>
      <c r="E20" s="1">
        <v>0.86886070352581068</v>
      </c>
      <c r="F20" s="1">
        <v>0.65855570205556213</v>
      </c>
      <c r="G20" s="1">
        <v>0.69222620727387763</v>
      </c>
      <c r="I20" s="1">
        <v>5</v>
      </c>
      <c r="J20" s="1">
        <f t="shared" si="0"/>
        <v>3.9823521073404713</v>
      </c>
      <c r="K20" s="1">
        <f t="shared" si="0"/>
        <v>2.9925504597097792</v>
      </c>
      <c r="L20" s="1">
        <f t="shared" si="0"/>
        <v>2.2236897561839686</v>
      </c>
      <c r="M20" s="1">
        <f t="shared" si="0"/>
        <v>1.6651340541284065</v>
      </c>
      <c r="N20" s="1">
        <f t="shared" si="0"/>
        <v>1.072907846854529</v>
      </c>
    </row>
    <row r="21" spans="2:14" x14ac:dyDescent="0.25">
      <c r="B21">
        <v>17</v>
      </c>
      <c r="C21" s="1">
        <v>1.1718190442369913</v>
      </c>
      <c r="D21" s="1">
        <v>1.8712431194841181</v>
      </c>
      <c r="E21" s="1">
        <v>1.5911316199085539</v>
      </c>
      <c r="F21" s="1">
        <v>1.815107946614962</v>
      </c>
      <c r="G21" s="1">
        <v>1.119871376870921</v>
      </c>
      <c r="I21" s="1">
        <v>5</v>
      </c>
      <c r="J21" s="1">
        <f t="shared" si="0"/>
        <v>3.928180955763009</v>
      </c>
      <c r="K21" s="1">
        <f t="shared" si="0"/>
        <v>2.1569378362788911</v>
      </c>
      <c r="L21" s="1">
        <f t="shared" si="0"/>
        <v>0.66580621637033721</v>
      </c>
      <c r="M21" s="1">
        <f t="shared" si="0"/>
        <v>0</v>
      </c>
      <c r="N21" s="1">
        <f t="shared" si="0"/>
        <v>0</v>
      </c>
    </row>
    <row r="22" spans="2:14" x14ac:dyDescent="0.25">
      <c r="B22">
        <v>18</v>
      </c>
      <c r="C22" s="1">
        <v>1.6133260869292574</v>
      </c>
      <c r="D22" s="1">
        <v>1.9534640368337319</v>
      </c>
      <c r="E22" s="1">
        <v>1.3675570693758645</v>
      </c>
      <c r="F22" s="1">
        <v>1.7733941598478189</v>
      </c>
      <c r="G22" s="1">
        <v>0.25063120988877796</v>
      </c>
      <c r="I22" s="1">
        <v>5</v>
      </c>
      <c r="J22" s="1">
        <f t="shared" si="0"/>
        <v>3.4866739130707427</v>
      </c>
      <c r="K22" s="1">
        <f t="shared" si="0"/>
        <v>1.6332098762370109</v>
      </c>
      <c r="L22" s="1">
        <f t="shared" si="0"/>
        <v>0.36565280686114632</v>
      </c>
      <c r="M22" s="1">
        <f t="shared" si="0"/>
        <v>0</v>
      </c>
      <c r="N22" s="1">
        <f t="shared" si="0"/>
        <v>0</v>
      </c>
    </row>
    <row r="23" spans="2:14" x14ac:dyDescent="0.25">
      <c r="B23">
        <v>19</v>
      </c>
      <c r="C23" s="1">
        <v>0.7661417579080585</v>
      </c>
      <c r="D23" s="1">
        <v>3.6529132566678779E-2</v>
      </c>
      <c r="E23" s="1">
        <v>0.48738619368941283</v>
      </c>
      <c r="F23" s="1">
        <v>0.83431166798336154</v>
      </c>
      <c r="G23" s="1">
        <v>1.3497955067958005</v>
      </c>
      <c r="I23" s="1">
        <v>5</v>
      </c>
      <c r="J23" s="1">
        <f t="shared" si="0"/>
        <v>4.3338582420919414</v>
      </c>
      <c r="K23" s="1">
        <f t="shared" si="0"/>
        <v>4.3973291095252627</v>
      </c>
      <c r="L23" s="1">
        <f t="shared" si="0"/>
        <v>4.0099429158358495</v>
      </c>
      <c r="M23" s="1">
        <f t="shared" si="0"/>
        <v>3.275631247852488</v>
      </c>
      <c r="N23" s="1">
        <f t="shared" si="0"/>
        <v>2.0258357410566874</v>
      </c>
    </row>
    <row r="24" spans="2:14" x14ac:dyDescent="0.25">
      <c r="B24">
        <v>20</v>
      </c>
      <c r="C24" s="1">
        <v>1.2100503397131439</v>
      </c>
      <c r="D24" s="1">
        <v>1.2697279250325091</v>
      </c>
      <c r="E24" s="1">
        <v>0.68666020849652654</v>
      </c>
      <c r="F24" s="1">
        <v>1.7112426745814713</v>
      </c>
      <c r="G24" s="1">
        <v>0.9790035341862362</v>
      </c>
      <c r="I24" s="1">
        <v>5</v>
      </c>
      <c r="J24" s="1">
        <f t="shared" si="0"/>
        <v>3.8899496602868564</v>
      </c>
      <c r="K24" s="1">
        <f t="shared" si="0"/>
        <v>2.7202217352543472</v>
      </c>
      <c r="L24" s="1">
        <f t="shared" si="0"/>
        <v>2.1335615267578207</v>
      </c>
      <c r="M24" s="1">
        <f t="shared" si="0"/>
        <v>0.52231885217634944</v>
      </c>
      <c r="N24" s="1">
        <f t="shared" si="0"/>
        <v>0</v>
      </c>
    </row>
    <row r="25" spans="2:14" x14ac:dyDescent="0.25">
      <c r="B25">
        <v>21</v>
      </c>
      <c r="C25" s="1">
        <v>1.4907557259662907</v>
      </c>
      <c r="D25" s="1">
        <v>1.5476625773992088</v>
      </c>
      <c r="E25" s="1">
        <v>1.8292067680618347</v>
      </c>
      <c r="F25" s="1">
        <v>1.0522348872842602</v>
      </c>
      <c r="G25" s="1">
        <v>1.2847580862426828</v>
      </c>
      <c r="I25" s="1">
        <v>5</v>
      </c>
      <c r="J25" s="1">
        <f t="shared" si="0"/>
        <v>3.6092442740337094</v>
      </c>
      <c r="K25" s="1">
        <f t="shared" si="0"/>
        <v>2.1615816966345007</v>
      </c>
      <c r="L25" s="1">
        <f t="shared" si="0"/>
        <v>0.43237492857266602</v>
      </c>
      <c r="M25" s="1">
        <f t="shared" si="0"/>
        <v>0</v>
      </c>
      <c r="N25" s="1">
        <f t="shared" si="0"/>
        <v>0</v>
      </c>
    </row>
    <row r="26" spans="2:14" x14ac:dyDescent="0.25">
      <c r="B26">
        <v>22</v>
      </c>
      <c r="C26" s="1">
        <v>4.1885756540185781E-2</v>
      </c>
      <c r="D26" s="1">
        <v>1.2677233822747034</v>
      </c>
      <c r="E26" s="1">
        <v>1.8424444987042126</v>
      </c>
      <c r="F26" s="1">
        <v>1.8836888999480017</v>
      </c>
      <c r="G26" s="1">
        <v>1.9631967066466525</v>
      </c>
      <c r="I26" s="1">
        <v>5</v>
      </c>
      <c r="J26" s="1">
        <f t="shared" si="0"/>
        <v>5.0581142434598139</v>
      </c>
      <c r="K26" s="1">
        <f t="shared" si="0"/>
        <v>3.8903908611851103</v>
      </c>
      <c r="L26" s="1">
        <f t="shared" si="0"/>
        <v>2.1479463624808979</v>
      </c>
      <c r="M26" s="1">
        <f t="shared" si="0"/>
        <v>0.36425746253289615</v>
      </c>
      <c r="N26" s="1">
        <f t="shared" si="0"/>
        <v>0</v>
      </c>
    </row>
    <row r="27" spans="2:14" x14ac:dyDescent="0.25">
      <c r="B27">
        <v>23</v>
      </c>
      <c r="C27" s="1">
        <v>1.697090594415783</v>
      </c>
      <c r="D27" s="1">
        <v>1.2951352126113369</v>
      </c>
      <c r="E27" s="1">
        <v>1.0383740932962178</v>
      </c>
      <c r="F27" s="1">
        <v>0.69116616972366529</v>
      </c>
      <c r="G27" s="1">
        <v>1.2242641737331603</v>
      </c>
      <c r="I27" s="1">
        <v>5</v>
      </c>
      <c r="J27" s="1">
        <f t="shared" si="0"/>
        <v>3.4029094055842171</v>
      </c>
      <c r="K27" s="1">
        <f t="shared" si="0"/>
        <v>2.2077741929728805</v>
      </c>
      <c r="L27" s="1">
        <f t="shared" si="0"/>
        <v>1.2694000996766628</v>
      </c>
      <c r="M27" s="1">
        <f t="shared" si="0"/>
        <v>0.67823392995299747</v>
      </c>
      <c r="N27" s="1">
        <f t="shared" si="0"/>
        <v>0</v>
      </c>
    </row>
    <row r="28" spans="2:14" x14ac:dyDescent="0.25">
      <c r="B28">
        <v>24</v>
      </c>
      <c r="C28" s="1">
        <v>1.135549857606905</v>
      </c>
      <c r="D28" s="1">
        <v>0.54549202133986219</v>
      </c>
      <c r="E28" s="1">
        <v>1.3577455765498447</v>
      </c>
      <c r="F28" s="1">
        <v>0.70160198774682447</v>
      </c>
      <c r="G28" s="1">
        <v>0.65129044804522152</v>
      </c>
      <c r="I28" s="1">
        <v>5</v>
      </c>
      <c r="J28" s="1">
        <f t="shared" si="0"/>
        <v>3.9644501423930953</v>
      </c>
      <c r="K28" s="1">
        <f t="shared" si="0"/>
        <v>3.5189581210532332</v>
      </c>
      <c r="L28" s="1">
        <f t="shared" si="0"/>
        <v>2.2612125445033886</v>
      </c>
      <c r="M28" s="1">
        <f t="shared" si="0"/>
        <v>1.6596105567565642</v>
      </c>
      <c r="N28" s="1">
        <f t="shared" si="0"/>
        <v>1.1083201087113428</v>
      </c>
    </row>
    <row r="29" spans="2:14" x14ac:dyDescent="0.25">
      <c r="B29">
        <v>25</v>
      </c>
      <c r="C29" s="1">
        <v>1.4101391588136696</v>
      </c>
      <c r="D29" s="1">
        <v>0.61940285001261275</v>
      </c>
      <c r="E29" s="1">
        <v>1.9113982720579579</v>
      </c>
      <c r="F29" s="1">
        <v>0.8965781931890604</v>
      </c>
      <c r="G29" s="1">
        <v>1.3751075349206787</v>
      </c>
      <c r="I29" s="1">
        <v>5</v>
      </c>
      <c r="J29" s="1">
        <f t="shared" si="0"/>
        <v>3.6898608411863303</v>
      </c>
      <c r="K29" s="1">
        <f t="shared" si="0"/>
        <v>3.1704579911737176</v>
      </c>
      <c r="L29" s="1">
        <f t="shared" si="0"/>
        <v>1.3590597191157598</v>
      </c>
      <c r="M29" s="1">
        <f t="shared" si="0"/>
        <v>0.56248152592669942</v>
      </c>
      <c r="N29" s="1">
        <f t="shared" si="0"/>
        <v>0</v>
      </c>
    </row>
    <row r="30" spans="2:14" x14ac:dyDescent="0.25">
      <c r="B30">
        <v>26</v>
      </c>
      <c r="C30" s="1">
        <v>1.1509116073039469</v>
      </c>
      <c r="D30" s="1">
        <v>1.7374708611481431</v>
      </c>
      <c r="E30" s="1">
        <v>0.2007237418025769</v>
      </c>
      <c r="F30" s="1">
        <v>1.7552602432792799</v>
      </c>
      <c r="G30" s="1">
        <v>1.5902509350381615</v>
      </c>
      <c r="I30" s="1">
        <v>5</v>
      </c>
      <c r="J30" s="1">
        <f t="shared" si="0"/>
        <v>3.9490883926960532</v>
      </c>
      <c r="K30" s="1">
        <f t="shared" si="0"/>
        <v>2.3116175315479102</v>
      </c>
      <c r="L30" s="1">
        <f t="shared" si="0"/>
        <v>2.2108937897453331</v>
      </c>
      <c r="M30" s="1">
        <f t="shared" si="0"/>
        <v>0.55563354646605323</v>
      </c>
      <c r="N30" s="1">
        <f t="shared" si="0"/>
        <v>0</v>
      </c>
    </row>
    <row r="31" spans="2:14" x14ac:dyDescent="0.25">
      <c r="B31">
        <v>27</v>
      </c>
      <c r="C31" s="1">
        <v>1.7332246623730008E-2</v>
      </c>
      <c r="D31" s="1">
        <v>1.999916079287088</v>
      </c>
      <c r="E31" s="1">
        <v>1.9729730132644125</v>
      </c>
      <c r="F31" s="1">
        <v>1.0136668676349148</v>
      </c>
      <c r="G31" s="1">
        <v>1.9809130848124867</v>
      </c>
      <c r="I31" s="1">
        <v>5</v>
      </c>
      <c r="J31" s="1">
        <f t="shared" si="0"/>
        <v>5.0826677533762696</v>
      </c>
      <c r="K31" s="1">
        <f t="shared" si="0"/>
        <v>3.1827516740891819</v>
      </c>
      <c r="L31" s="1">
        <f t="shared" si="0"/>
        <v>1.3097786608247695</v>
      </c>
      <c r="M31" s="1">
        <f t="shared" si="0"/>
        <v>0.39611179318985468</v>
      </c>
      <c r="N31" s="1">
        <f t="shared" si="0"/>
        <v>0</v>
      </c>
    </row>
    <row r="32" spans="2:14" x14ac:dyDescent="0.25">
      <c r="B32">
        <v>28</v>
      </c>
      <c r="C32" s="1">
        <v>0.23073225430952315</v>
      </c>
      <c r="D32" s="1">
        <v>0.67079739693161833</v>
      </c>
      <c r="E32" s="1">
        <v>0.63655037768594291</v>
      </c>
      <c r="F32" s="1">
        <v>0.2166466547088377</v>
      </c>
      <c r="G32" s="1">
        <v>1.7951220752336867</v>
      </c>
      <c r="I32" s="1">
        <v>5</v>
      </c>
      <c r="J32" s="1">
        <f t="shared" si="0"/>
        <v>4.8692677456904763</v>
      </c>
      <c r="K32" s="1">
        <f t="shared" si="0"/>
        <v>4.2984703487588574</v>
      </c>
      <c r="L32" s="1">
        <f t="shared" si="0"/>
        <v>3.7619199710729148</v>
      </c>
      <c r="M32" s="1">
        <f t="shared" si="0"/>
        <v>3.6452733163640771</v>
      </c>
      <c r="N32" s="1">
        <f t="shared" si="0"/>
        <v>1.9501512411303905</v>
      </c>
    </row>
    <row r="33" spans="2:14" x14ac:dyDescent="0.25">
      <c r="B33">
        <v>29</v>
      </c>
      <c r="C33" s="1">
        <v>0.80022885669038679</v>
      </c>
      <c r="D33" s="1">
        <v>1.3207621807917778</v>
      </c>
      <c r="E33" s="1">
        <v>1.2005669359019455</v>
      </c>
      <c r="F33" s="1">
        <v>0.1520883058065754</v>
      </c>
      <c r="G33" s="1">
        <v>0.81390818258877484</v>
      </c>
      <c r="I33" s="1">
        <v>5</v>
      </c>
      <c r="J33" s="1">
        <f t="shared" si="0"/>
        <v>4.2997711433096129</v>
      </c>
      <c r="K33" s="1">
        <f t="shared" si="0"/>
        <v>3.0790089625178352</v>
      </c>
      <c r="L33" s="1">
        <f t="shared" si="0"/>
        <v>1.9784420266158897</v>
      </c>
      <c r="M33" s="1">
        <f t="shared" si="0"/>
        <v>1.9263537208093144</v>
      </c>
      <c r="N33" s="1">
        <f t="shared" si="0"/>
        <v>1.2124455382205397</v>
      </c>
    </row>
    <row r="34" spans="2:14" x14ac:dyDescent="0.25">
      <c r="B34">
        <v>30</v>
      </c>
      <c r="C34" s="1">
        <v>1.7478047504651686</v>
      </c>
      <c r="D34" s="1">
        <v>0.53231367350299785</v>
      </c>
      <c r="E34" s="1">
        <v>1.4040951875838095</v>
      </c>
      <c r="F34" s="1">
        <v>0.28449236899108787</v>
      </c>
      <c r="G34" s="1">
        <v>0.90709478348861805</v>
      </c>
      <c r="I34" s="1">
        <v>5</v>
      </c>
      <c r="J34" s="1">
        <f t="shared" si="0"/>
        <v>3.3521952495348315</v>
      </c>
      <c r="K34" s="1">
        <f t="shared" si="0"/>
        <v>2.9198815760318335</v>
      </c>
      <c r="L34" s="1">
        <f t="shared" si="0"/>
        <v>1.6157863884480241</v>
      </c>
      <c r="M34" s="1">
        <f t="shared" si="0"/>
        <v>1.4312940194569364</v>
      </c>
      <c r="N34" s="1">
        <f t="shared" si="0"/>
        <v>0.62419923596831828</v>
      </c>
    </row>
    <row r="35" spans="2:14" x14ac:dyDescent="0.25">
      <c r="B35">
        <v>31</v>
      </c>
      <c r="C35" s="1">
        <v>1.4420691170694635</v>
      </c>
      <c r="D35" s="1">
        <v>0.23185897691962376</v>
      </c>
      <c r="E35" s="1">
        <v>1.5271037930042721</v>
      </c>
      <c r="F35" s="1">
        <v>1.7549850833281311</v>
      </c>
      <c r="G35" s="1">
        <v>1.0780699887952276</v>
      </c>
      <c r="I35" s="1">
        <v>5</v>
      </c>
      <c r="J35" s="1">
        <f t="shared" si="0"/>
        <v>3.6579308829305366</v>
      </c>
      <c r="K35" s="1">
        <f t="shared" si="0"/>
        <v>3.5260719060109129</v>
      </c>
      <c r="L35" s="1">
        <f t="shared" si="0"/>
        <v>2.0989681130066407</v>
      </c>
      <c r="M35" s="1">
        <f t="shared" si="0"/>
        <v>0.44398302967850956</v>
      </c>
      <c r="N35" s="1">
        <f t="shared" si="0"/>
        <v>0</v>
      </c>
    </row>
    <row r="36" spans="2:14" x14ac:dyDescent="0.25">
      <c r="B36">
        <v>32</v>
      </c>
      <c r="C36" s="1">
        <v>0.42271457848194438</v>
      </c>
      <c r="D36" s="1">
        <v>1.0051498894911024</v>
      </c>
      <c r="E36" s="1">
        <v>0.70114237364944731</v>
      </c>
      <c r="F36" s="1">
        <v>0.84674925448366745</v>
      </c>
      <c r="G36" s="1">
        <v>0.45831441152139485</v>
      </c>
      <c r="I36" s="1">
        <v>5</v>
      </c>
      <c r="J36" s="1">
        <f t="shared" si="0"/>
        <v>4.6772854215180555</v>
      </c>
      <c r="K36" s="1">
        <f t="shared" si="0"/>
        <v>3.7721355320269532</v>
      </c>
      <c r="L36" s="1">
        <f t="shared" si="0"/>
        <v>3.1709931583775059</v>
      </c>
      <c r="M36" s="1">
        <f t="shared" si="0"/>
        <v>2.4242439038938386</v>
      </c>
      <c r="N36" s="1">
        <f t="shared" si="0"/>
        <v>2.0659294923724438</v>
      </c>
    </row>
    <row r="37" spans="2:14" x14ac:dyDescent="0.25">
      <c r="B37">
        <v>33</v>
      </c>
      <c r="C37" s="1">
        <v>1.7090365611175367</v>
      </c>
      <c r="D37" s="1">
        <v>0.14455936639812794</v>
      </c>
      <c r="E37" s="1">
        <v>0.42294496922792324</v>
      </c>
      <c r="F37" s="1">
        <v>1.2356024252615261</v>
      </c>
      <c r="G37" s="1">
        <v>0.42309079451869569</v>
      </c>
      <c r="I37" s="1">
        <v>5</v>
      </c>
      <c r="J37" s="1">
        <f t="shared" ref="J37:N68" si="1">IF(I37=0,0,MAX(I37-C37+0.1,0))</f>
        <v>3.3909634388824634</v>
      </c>
      <c r="K37" s="1">
        <f t="shared" si="1"/>
        <v>3.3464040724843356</v>
      </c>
      <c r="L37" s="1">
        <f t="shared" si="1"/>
        <v>3.0234591032564127</v>
      </c>
      <c r="M37" s="1">
        <f t="shared" si="1"/>
        <v>1.8878566779948867</v>
      </c>
      <c r="N37" s="1">
        <f t="shared" si="1"/>
        <v>1.5647658834761911</v>
      </c>
    </row>
    <row r="38" spans="2:14" x14ac:dyDescent="0.25">
      <c r="B38">
        <v>34</v>
      </c>
      <c r="C38" s="1">
        <v>0.67985590812804708</v>
      </c>
      <c r="D38" s="1">
        <v>0.13133600992514682</v>
      </c>
      <c r="E38" s="1">
        <v>1.9796142814150508</v>
      </c>
      <c r="F38" s="1">
        <v>0.61528856232299667</v>
      </c>
      <c r="G38" s="1">
        <v>1.8063062103807195</v>
      </c>
      <c r="I38" s="1">
        <v>5</v>
      </c>
      <c r="J38" s="1">
        <f t="shared" si="1"/>
        <v>4.4201440918719523</v>
      </c>
      <c r="K38" s="1">
        <f t="shared" si="1"/>
        <v>4.3888080819468049</v>
      </c>
      <c r="L38" s="1">
        <f t="shared" si="1"/>
        <v>2.509193800531754</v>
      </c>
      <c r="M38" s="1">
        <f t="shared" si="1"/>
        <v>1.9939052382087574</v>
      </c>
      <c r="N38" s="1">
        <f t="shared" si="1"/>
        <v>0.28759902782803792</v>
      </c>
    </row>
    <row r="39" spans="2:14" x14ac:dyDescent="0.25">
      <c r="B39">
        <v>35</v>
      </c>
      <c r="C39" s="1">
        <v>0.35756060220982766</v>
      </c>
      <c r="D39" s="1">
        <v>1.9118656482427752</v>
      </c>
      <c r="E39" s="1">
        <v>1.340747176232252</v>
      </c>
      <c r="F39" s="1">
        <v>1.8527818274086749</v>
      </c>
      <c r="G39" s="1">
        <v>1.4884708506931614</v>
      </c>
      <c r="I39" s="1">
        <v>5</v>
      </c>
      <c r="J39" s="1">
        <f t="shared" si="1"/>
        <v>4.7424393977901715</v>
      </c>
      <c r="K39" s="1">
        <f t="shared" si="1"/>
        <v>2.9305737495473965</v>
      </c>
      <c r="L39" s="1">
        <f t="shared" si="1"/>
        <v>1.6898265733151445</v>
      </c>
      <c r="M39" s="1">
        <f t="shared" si="1"/>
        <v>0</v>
      </c>
      <c r="N39" s="1">
        <f t="shared" si="1"/>
        <v>0</v>
      </c>
    </row>
    <row r="40" spans="2:14" x14ac:dyDescent="0.25">
      <c r="B40">
        <v>36</v>
      </c>
      <c r="C40" s="1">
        <v>0.88977523621263299</v>
      </c>
      <c r="D40" s="1">
        <v>1.3293275511293454</v>
      </c>
      <c r="E40" s="1">
        <v>1.704061136041032</v>
      </c>
      <c r="F40" s="1">
        <v>0.24358920018296581</v>
      </c>
      <c r="G40" s="1">
        <v>0.67889370951998163</v>
      </c>
      <c r="I40" s="1">
        <v>5</v>
      </c>
      <c r="J40" s="1">
        <f t="shared" si="1"/>
        <v>4.2102247637873669</v>
      </c>
      <c r="K40" s="1">
        <f t="shared" si="1"/>
        <v>2.9808972126580215</v>
      </c>
      <c r="L40" s="1">
        <f t="shared" si="1"/>
        <v>1.3768360766169896</v>
      </c>
      <c r="M40" s="1">
        <f t="shared" si="1"/>
        <v>1.2332468764340239</v>
      </c>
      <c r="N40" s="1">
        <f t="shared" si="1"/>
        <v>0.65435316691404222</v>
      </c>
    </row>
    <row r="41" spans="2:14" x14ac:dyDescent="0.25">
      <c r="B41">
        <v>37</v>
      </c>
      <c r="C41" s="1">
        <v>1.8933710211806574</v>
      </c>
      <c r="D41" s="1">
        <v>6.5850033314690082E-2</v>
      </c>
      <c r="E41" s="1">
        <v>1.4779040112013409</v>
      </c>
      <c r="F41" s="1">
        <v>1.1877528076882213</v>
      </c>
      <c r="G41" s="1">
        <v>1.5195559532042144</v>
      </c>
      <c r="I41" s="1">
        <v>5</v>
      </c>
      <c r="J41" s="1">
        <f t="shared" si="1"/>
        <v>3.2066289788193427</v>
      </c>
      <c r="K41" s="1">
        <f t="shared" si="1"/>
        <v>3.2407789455046525</v>
      </c>
      <c r="L41" s="1">
        <f t="shared" si="1"/>
        <v>1.8628749343033117</v>
      </c>
      <c r="M41" s="1">
        <f t="shared" si="1"/>
        <v>0.77512212661509039</v>
      </c>
      <c r="N41" s="1">
        <f t="shared" si="1"/>
        <v>0</v>
      </c>
    </row>
    <row r="42" spans="2:14" x14ac:dyDescent="0.25">
      <c r="B42">
        <v>38</v>
      </c>
      <c r="C42" s="1">
        <v>0.10498801082569065</v>
      </c>
      <c r="D42" s="1">
        <v>1.2434716276738755</v>
      </c>
      <c r="E42" s="1">
        <v>0.40054936539672781</v>
      </c>
      <c r="F42" s="1">
        <v>1.4368681240165562</v>
      </c>
      <c r="G42" s="1">
        <v>1.4351423743397382</v>
      </c>
      <c r="I42" s="1">
        <v>5</v>
      </c>
      <c r="J42" s="1">
        <f t="shared" si="1"/>
        <v>4.9950119891743086</v>
      </c>
      <c r="K42" s="1">
        <f t="shared" si="1"/>
        <v>3.8515403615004331</v>
      </c>
      <c r="L42" s="1">
        <f t="shared" si="1"/>
        <v>3.5509909961037054</v>
      </c>
      <c r="M42" s="1">
        <f t="shared" si="1"/>
        <v>2.2141228720871493</v>
      </c>
      <c r="N42" s="1">
        <f t="shared" si="1"/>
        <v>0.87898049774741105</v>
      </c>
    </row>
    <row r="43" spans="2:14" x14ac:dyDescent="0.25">
      <c r="B43">
        <v>39</v>
      </c>
      <c r="C43" s="1">
        <v>0.60253483321609891</v>
      </c>
      <c r="D43" s="1">
        <v>0.88063662470719373</v>
      </c>
      <c r="E43" s="1">
        <v>1.6864829967959993</v>
      </c>
      <c r="F43" s="1">
        <v>1.055794262040612</v>
      </c>
      <c r="G43" s="1">
        <v>0.5474762407192304</v>
      </c>
      <c r="I43" s="1">
        <v>5</v>
      </c>
      <c r="J43" s="1">
        <f t="shared" si="1"/>
        <v>4.4974651667839005</v>
      </c>
      <c r="K43" s="1">
        <f t="shared" si="1"/>
        <v>3.7168285420767071</v>
      </c>
      <c r="L43" s="1">
        <f t="shared" si="1"/>
        <v>2.1303455452807079</v>
      </c>
      <c r="M43" s="1">
        <f t="shared" si="1"/>
        <v>1.1745512832400959</v>
      </c>
      <c r="N43" s="1">
        <f t="shared" si="1"/>
        <v>0.72707504252086552</v>
      </c>
    </row>
    <row r="44" spans="2:14" x14ac:dyDescent="0.25">
      <c r="B44">
        <v>40</v>
      </c>
      <c r="C44" s="1">
        <v>1.0938160498874492</v>
      </c>
      <c r="D44" s="1">
        <v>0.96670251278461872</v>
      </c>
      <c r="E44" s="1">
        <v>5.8888799787032875E-2</v>
      </c>
      <c r="F44" s="1">
        <v>1.3720890606710487</v>
      </c>
      <c r="G44" s="1">
        <v>0.9752077168479456</v>
      </c>
      <c r="I44" s="1">
        <v>5</v>
      </c>
      <c r="J44" s="1">
        <f t="shared" si="1"/>
        <v>4.0061839501125505</v>
      </c>
      <c r="K44" s="1">
        <f t="shared" si="1"/>
        <v>3.1394814373279316</v>
      </c>
      <c r="L44" s="1">
        <f t="shared" si="1"/>
        <v>3.1805926375408986</v>
      </c>
      <c r="M44" s="1">
        <f t="shared" si="1"/>
        <v>1.9085035768698499</v>
      </c>
      <c r="N44" s="1">
        <f t="shared" si="1"/>
        <v>1.0332958600219044</v>
      </c>
    </row>
    <row r="45" spans="2:14" x14ac:dyDescent="0.25">
      <c r="B45">
        <v>41</v>
      </c>
      <c r="C45" s="1">
        <v>1.9088330412398975</v>
      </c>
      <c r="D45" s="1">
        <v>6.6861108145050085E-2</v>
      </c>
      <c r="E45" s="1">
        <v>0.15617940233402994</v>
      </c>
      <c r="F45" s="1">
        <v>1.6553186796698762</v>
      </c>
      <c r="G45" s="1">
        <v>1.3152474799204861</v>
      </c>
      <c r="I45" s="1">
        <v>5</v>
      </c>
      <c r="J45" s="1">
        <f t="shared" si="1"/>
        <v>3.1911669587601028</v>
      </c>
      <c r="K45" s="1">
        <f t="shared" si="1"/>
        <v>3.2243058506150528</v>
      </c>
      <c r="L45" s="1">
        <f t="shared" si="1"/>
        <v>3.168126448281023</v>
      </c>
      <c r="M45" s="1">
        <f t="shared" si="1"/>
        <v>1.6128077686111468</v>
      </c>
      <c r="N45" s="1">
        <f t="shared" si="1"/>
        <v>0.39756028869066073</v>
      </c>
    </row>
    <row r="46" spans="2:14" x14ac:dyDescent="0.25">
      <c r="B46">
        <v>42</v>
      </c>
      <c r="C46" s="1">
        <v>1.1056998776794511</v>
      </c>
      <c r="D46" s="1">
        <v>1.4142230759768462</v>
      </c>
      <c r="E46" s="1">
        <v>1.491207777181569E-2</v>
      </c>
      <c r="F46" s="1">
        <v>1.4112532725985585</v>
      </c>
      <c r="G46" s="1">
        <v>0.83945899859885631</v>
      </c>
      <c r="I46" s="1">
        <v>5</v>
      </c>
      <c r="J46" s="1">
        <f t="shared" si="1"/>
        <v>3.9943001223205488</v>
      </c>
      <c r="K46" s="1">
        <f t="shared" si="1"/>
        <v>2.6800770463437025</v>
      </c>
      <c r="L46" s="1">
        <f t="shared" si="1"/>
        <v>2.7651649685718867</v>
      </c>
      <c r="M46" s="1">
        <f t="shared" si="1"/>
        <v>1.4539116959733283</v>
      </c>
      <c r="N46" s="1">
        <f t="shared" si="1"/>
        <v>0.71445269737447192</v>
      </c>
    </row>
    <row r="47" spans="2:14" x14ac:dyDescent="0.25">
      <c r="B47">
        <v>43</v>
      </c>
      <c r="C47" s="1">
        <v>0.96939757000248306</v>
      </c>
      <c r="D47" s="1">
        <v>1.9493037630541132</v>
      </c>
      <c r="E47" s="1">
        <v>1.3164630064013234</v>
      </c>
      <c r="F47" s="1">
        <v>0.4007512063990275</v>
      </c>
      <c r="G47" s="1">
        <v>0.75869526447004709</v>
      </c>
      <c r="I47" s="1">
        <v>5</v>
      </c>
      <c r="J47" s="1">
        <f t="shared" si="1"/>
        <v>4.1306024299975164</v>
      </c>
      <c r="K47" s="1">
        <f t="shared" si="1"/>
        <v>2.2812986669434032</v>
      </c>
      <c r="L47" s="1">
        <f t="shared" si="1"/>
        <v>1.0648356605420799</v>
      </c>
      <c r="M47" s="1">
        <f t="shared" si="1"/>
        <v>0.76408445414305237</v>
      </c>
      <c r="N47" s="1">
        <f t="shared" si="1"/>
        <v>0.10538918967300528</v>
      </c>
    </row>
    <row r="48" spans="2:14" x14ac:dyDescent="0.25">
      <c r="B48">
        <v>44</v>
      </c>
      <c r="C48" s="1">
        <v>0.71595417423655228</v>
      </c>
      <c r="D48" s="1">
        <v>1.1374608564895794</v>
      </c>
      <c r="E48" s="1">
        <v>1.8767074353936195</v>
      </c>
      <c r="F48" s="1">
        <v>1.6460756320701844</v>
      </c>
      <c r="G48" s="1">
        <v>0.82779898438104782</v>
      </c>
      <c r="I48" s="1">
        <v>5</v>
      </c>
      <c r="J48" s="1">
        <f t="shared" si="1"/>
        <v>4.3840458257634474</v>
      </c>
      <c r="K48" s="1">
        <f t="shared" si="1"/>
        <v>3.3465849692738678</v>
      </c>
      <c r="L48" s="1">
        <f t="shared" si="1"/>
        <v>1.5698775338802484</v>
      </c>
      <c r="M48" s="1">
        <f t="shared" si="1"/>
        <v>2.3801901810064058E-2</v>
      </c>
      <c r="N48" s="1">
        <f t="shared" si="1"/>
        <v>0</v>
      </c>
    </row>
    <row r="49" spans="2:14" x14ac:dyDescent="0.25">
      <c r="B49">
        <v>45</v>
      </c>
      <c r="C49" s="1">
        <v>1.2373841880572556E-2</v>
      </c>
      <c r="D49" s="1">
        <v>1.3262260458837762</v>
      </c>
      <c r="E49" s="1">
        <v>1.683595222320043</v>
      </c>
      <c r="F49" s="1">
        <v>1.7134460273643357</v>
      </c>
      <c r="G49" s="1">
        <v>1.2157887814458175</v>
      </c>
      <c r="I49" s="1">
        <v>5</v>
      </c>
      <c r="J49" s="1">
        <f t="shared" si="1"/>
        <v>5.0876261581194271</v>
      </c>
      <c r="K49" s="1">
        <f t="shared" si="1"/>
        <v>3.8614001122356512</v>
      </c>
      <c r="L49" s="1">
        <f t="shared" si="1"/>
        <v>2.277804889915608</v>
      </c>
      <c r="M49" s="1">
        <f t="shared" si="1"/>
        <v>0.6643588625512723</v>
      </c>
      <c r="N49" s="1">
        <f t="shared" si="1"/>
        <v>0</v>
      </c>
    </row>
    <row r="50" spans="2:14" x14ac:dyDescent="0.25">
      <c r="B50">
        <v>46</v>
      </c>
      <c r="C50" s="1">
        <v>0.35665953818983875</v>
      </c>
      <c r="D50" s="1">
        <v>1.9141369859905282</v>
      </c>
      <c r="E50" s="1">
        <v>1.8328091802340567</v>
      </c>
      <c r="F50" s="1">
        <v>0.25677947806591805</v>
      </c>
      <c r="G50" s="1">
        <v>3.285375932783241E-2</v>
      </c>
      <c r="I50" s="1">
        <v>5</v>
      </c>
      <c r="J50" s="1">
        <f t="shared" si="1"/>
        <v>4.7433404618101607</v>
      </c>
      <c r="K50" s="1">
        <f t="shared" si="1"/>
        <v>2.9292034758196324</v>
      </c>
      <c r="L50" s="1">
        <f t="shared" si="1"/>
        <v>1.1963942955855758</v>
      </c>
      <c r="M50" s="1">
        <f t="shared" si="1"/>
        <v>1.0396148175196578</v>
      </c>
      <c r="N50" s="1">
        <f t="shared" si="1"/>
        <v>1.1067610581918255</v>
      </c>
    </row>
    <row r="51" spans="2:14" x14ac:dyDescent="0.25">
      <c r="B51">
        <v>47</v>
      </c>
      <c r="C51" s="1">
        <v>1.9872506288640894</v>
      </c>
      <c r="D51" s="1">
        <v>1.6455830065472157</v>
      </c>
      <c r="E51" s="1">
        <v>0.63870887767302964</v>
      </c>
      <c r="F51" s="1">
        <v>0.50624578827904565</v>
      </c>
      <c r="G51" s="1">
        <v>1.8500013175538699</v>
      </c>
      <c r="I51" s="1">
        <v>5</v>
      </c>
      <c r="J51" s="1">
        <f t="shared" si="1"/>
        <v>3.1127493711359109</v>
      </c>
      <c r="K51" s="1">
        <f t="shared" si="1"/>
        <v>1.5671663645886953</v>
      </c>
      <c r="L51" s="1">
        <f t="shared" si="1"/>
        <v>1.0284574869156657</v>
      </c>
      <c r="M51" s="1">
        <f t="shared" si="1"/>
        <v>0.62221169863662007</v>
      </c>
      <c r="N51" s="1">
        <f t="shared" si="1"/>
        <v>0</v>
      </c>
    </row>
    <row r="52" spans="2:14" x14ac:dyDescent="0.25">
      <c r="B52">
        <v>48</v>
      </c>
      <c r="C52" s="1">
        <v>0.34570893448803108</v>
      </c>
      <c r="D52" s="1">
        <v>6.0626762228238595E-2</v>
      </c>
      <c r="E52" s="1">
        <v>7.5295171041045217E-2</v>
      </c>
      <c r="F52" s="1">
        <v>1.7266169975755798</v>
      </c>
      <c r="G52" s="1">
        <v>1.1157204641797323</v>
      </c>
      <c r="I52" s="1">
        <v>5</v>
      </c>
      <c r="J52" s="1">
        <f t="shared" si="1"/>
        <v>4.7542910655119686</v>
      </c>
      <c r="K52" s="1">
        <f t="shared" si="1"/>
        <v>4.7936643032837294</v>
      </c>
      <c r="L52" s="1">
        <f t="shared" si="1"/>
        <v>4.818369132242684</v>
      </c>
      <c r="M52" s="1">
        <f t="shared" si="1"/>
        <v>3.1917521346671043</v>
      </c>
      <c r="N52" s="1">
        <f t="shared" si="1"/>
        <v>2.1760316704873719</v>
      </c>
    </row>
    <row r="53" spans="2:14" x14ac:dyDescent="0.25">
      <c r="B53">
        <v>49</v>
      </c>
      <c r="C53" s="1">
        <v>1.9682915226798121</v>
      </c>
      <c r="D53" s="1">
        <v>0.924528293414415</v>
      </c>
      <c r="E53" s="1">
        <v>1.3210338665984753</v>
      </c>
      <c r="F53" s="1">
        <v>1.2420284377569497</v>
      </c>
      <c r="G53" s="1">
        <v>1.4684121082254473</v>
      </c>
      <c r="I53" s="1">
        <v>5</v>
      </c>
      <c r="J53" s="1">
        <f t="shared" si="1"/>
        <v>3.131708477320188</v>
      </c>
      <c r="K53" s="1">
        <f t="shared" si="1"/>
        <v>2.3071801839057731</v>
      </c>
      <c r="L53" s="1">
        <f t="shared" si="1"/>
        <v>1.0861463173072978</v>
      </c>
      <c r="M53" s="1">
        <f t="shared" si="1"/>
        <v>0</v>
      </c>
      <c r="N53" s="1">
        <f t="shared" si="1"/>
        <v>0</v>
      </c>
    </row>
    <row r="54" spans="2:14" x14ac:dyDescent="0.25">
      <c r="B54">
        <v>50</v>
      </c>
      <c r="C54" s="1">
        <v>0.91836481372834311</v>
      </c>
      <c r="D54" s="1">
        <v>1.9926331340862717</v>
      </c>
      <c r="E54" s="1">
        <v>0.16653110313325037</v>
      </c>
      <c r="F54" s="1">
        <v>1.6009122356615531</v>
      </c>
      <c r="G54" s="1">
        <v>1.7733009221940237</v>
      </c>
      <c r="I54" s="1">
        <v>5</v>
      </c>
      <c r="J54" s="1">
        <f t="shared" si="1"/>
        <v>4.1816351862716568</v>
      </c>
      <c r="K54" s="1">
        <f t="shared" si="1"/>
        <v>2.2890020521853853</v>
      </c>
      <c r="L54" s="1">
        <f t="shared" si="1"/>
        <v>2.222470949052135</v>
      </c>
      <c r="M54" s="1">
        <f t="shared" si="1"/>
        <v>0.72155871339058197</v>
      </c>
      <c r="N54" s="1">
        <f t="shared" si="1"/>
        <v>0</v>
      </c>
    </row>
    <row r="55" spans="2:14" x14ac:dyDescent="0.25">
      <c r="B55">
        <v>51</v>
      </c>
      <c r="C55" s="1">
        <v>0.20153089272694791</v>
      </c>
      <c r="D55" s="1">
        <v>0.17416029069928141</v>
      </c>
      <c r="E55" s="1">
        <v>0.33808118372016471</v>
      </c>
      <c r="F55" s="1">
        <v>0.30211002344944005</v>
      </c>
      <c r="G55" s="1">
        <v>0.49726530917293377</v>
      </c>
      <c r="I55" s="1">
        <v>5</v>
      </c>
      <c r="J55" s="1">
        <f t="shared" si="1"/>
        <v>4.8984691072730513</v>
      </c>
      <c r="K55" s="1">
        <f t="shared" si="1"/>
        <v>4.8243088165737698</v>
      </c>
      <c r="L55" s="1">
        <f t="shared" si="1"/>
        <v>4.5862276328536051</v>
      </c>
      <c r="M55" s="1">
        <f t="shared" si="1"/>
        <v>4.3841176094041643</v>
      </c>
      <c r="N55" s="1">
        <f t="shared" si="1"/>
        <v>3.9868523002312304</v>
      </c>
    </row>
    <row r="56" spans="2:14" x14ac:dyDescent="0.25">
      <c r="B56">
        <v>52</v>
      </c>
      <c r="C56" s="1">
        <v>1.5146577118450966</v>
      </c>
      <c r="D56" s="1">
        <v>1.5077124828667281</v>
      </c>
      <c r="E56" s="1">
        <v>0.66935844270614808</v>
      </c>
      <c r="F56" s="1">
        <v>0.46615312557515365</v>
      </c>
      <c r="G56" s="1">
        <v>1.5004943440106482</v>
      </c>
      <c r="I56" s="1">
        <v>5</v>
      </c>
      <c r="J56" s="1">
        <f t="shared" si="1"/>
        <v>3.5853422881549037</v>
      </c>
      <c r="K56" s="1">
        <f t="shared" si="1"/>
        <v>2.1776298052881757</v>
      </c>
      <c r="L56" s="1">
        <f t="shared" si="1"/>
        <v>1.6082713625820277</v>
      </c>
      <c r="M56" s="1">
        <f t="shared" si="1"/>
        <v>1.2421182370068742</v>
      </c>
      <c r="N56" s="1">
        <f t="shared" si="1"/>
        <v>0</v>
      </c>
    </row>
    <row r="57" spans="2:14" x14ac:dyDescent="0.25">
      <c r="B57">
        <v>53</v>
      </c>
      <c r="C57" s="1">
        <v>1.7159984764322205</v>
      </c>
      <c r="D57" s="1">
        <v>1.6587480290961336</v>
      </c>
      <c r="E57" s="1">
        <v>0.81682924594290207</v>
      </c>
      <c r="F57" s="1">
        <v>0.38132921819731824</v>
      </c>
      <c r="G57" s="1">
        <v>1.2317433086131899</v>
      </c>
      <c r="I57" s="1">
        <v>5</v>
      </c>
      <c r="J57" s="1">
        <f t="shared" si="1"/>
        <v>3.3840015235677794</v>
      </c>
      <c r="K57" s="1">
        <f t="shared" si="1"/>
        <v>1.8252534944716459</v>
      </c>
      <c r="L57" s="1">
        <f t="shared" si="1"/>
        <v>1.1084242485287439</v>
      </c>
      <c r="M57" s="1">
        <f t="shared" si="1"/>
        <v>0.82709503033142562</v>
      </c>
      <c r="N57" s="1">
        <f t="shared" si="1"/>
        <v>0</v>
      </c>
    </row>
    <row r="58" spans="2:14" x14ac:dyDescent="0.25">
      <c r="B58">
        <v>54</v>
      </c>
      <c r="C58" s="1">
        <v>1.903742187824649</v>
      </c>
      <c r="D58" s="1">
        <v>1.6715121865901421</v>
      </c>
      <c r="E58" s="1">
        <v>0.56580419376002067</v>
      </c>
      <c r="F58" s="1">
        <v>1.6440110209547261</v>
      </c>
      <c r="G58" s="1">
        <v>1.1605910515536018</v>
      </c>
      <c r="I58" s="1">
        <v>5</v>
      </c>
      <c r="J58" s="1">
        <f t="shared" si="1"/>
        <v>3.1962578121753511</v>
      </c>
      <c r="K58" s="1">
        <f t="shared" si="1"/>
        <v>1.6247456255852091</v>
      </c>
      <c r="L58" s="1">
        <f t="shared" si="1"/>
        <v>1.1589414318251885</v>
      </c>
      <c r="M58" s="1">
        <f t="shared" si="1"/>
        <v>0</v>
      </c>
      <c r="N58" s="1">
        <f t="shared" si="1"/>
        <v>0</v>
      </c>
    </row>
    <row r="59" spans="2:14" x14ac:dyDescent="0.25">
      <c r="B59">
        <v>55</v>
      </c>
      <c r="C59" s="1">
        <v>7.3722603874225801E-2</v>
      </c>
      <c r="D59" s="1">
        <v>1.3707900472253554</v>
      </c>
      <c r="E59" s="1">
        <v>1.8081996427335432</v>
      </c>
      <c r="F59" s="1">
        <v>0.44362851264594361</v>
      </c>
      <c r="G59" s="1">
        <v>1.2254221176327231</v>
      </c>
      <c r="I59" s="1">
        <v>5</v>
      </c>
      <c r="J59" s="1">
        <f t="shared" si="1"/>
        <v>5.0262773961257743</v>
      </c>
      <c r="K59" s="1">
        <f t="shared" si="1"/>
        <v>3.7554873489004188</v>
      </c>
      <c r="L59" s="1">
        <f t="shared" si="1"/>
        <v>2.0472877061668755</v>
      </c>
      <c r="M59" s="1">
        <f t="shared" si="1"/>
        <v>1.703659193520932</v>
      </c>
      <c r="N59" s="1">
        <f t="shared" si="1"/>
        <v>0.57823707588820883</v>
      </c>
    </row>
    <row r="60" spans="2:14" x14ac:dyDescent="0.25">
      <c r="B60">
        <v>56</v>
      </c>
      <c r="C60" s="1">
        <v>1.0952803528228807</v>
      </c>
      <c r="D60" s="1">
        <v>1.3827764048409077</v>
      </c>
      <c r="E60" s="1">
        <v>0.43252161498399344</v>
      </c>
      <c r="F60" s="1">
        <v>1.0760223805631492</v>
      </c>
      <c r="G60" s="1">
        <v>1.4268841359590712</v>
      </c>
      <c r="I60" s="1">
        <v>5</v>
      </c>
      <c r="J60" s="1">
        <f t="shared" si="1"/>
        <v>4.0047196471771187</v>
      </c>
      <c r="K60" s="1">
        <f t="shared" si="1"/>
        <v>2.7219432423362111</v>
      </c>
      <c r="L60" s="1">
        <f t="shared" si="1"/>
        <v>2.3894216273522177</v>
      </c>
      <c r="M60" s="1">
        <f t="shared" si="1"/>
        <v>1.4133992467890686</v>
      </c>
      <c r="N60" s="1">
        <f t="shared" si="1"/>
        <v>8.6515110829997438E-2</v>
      </c>
    </row>
    <row r="61" spans="2:14" x14ac:dyDescent="0.25">
      <c r="B61">
        <v>57</v>
      </c>
      <c r="C61" s="1">
        <v>1.1706053752585905</v>
      </c>
      <c r="D61" s="1">
        <v>1.7325053499279961</v>
      </c>
      <c r="E61" s="1">
        <v>1.8630795146709627</v>
      </c>
      <c r="F61" s="1">
        <v>1.9368073454527146</v>
      </c>
      <c r="G61" s="1">
        <v>1.8381109592907761</v>
      </c>
      <c r="I61" s="1">
        <v>5</v>
      </c>
      <c r="J61" s="1">
        <f t="shared" si="1"/>
        <v>3.9293946247414095</v>
      </c>
      <c r="K61" s="1">
        <f t="shared" si="1"/>
        <v>2.2968892748134135</v>
      </c>
      <c r="L61" s="1">
        <f t="shared" si="1"/>
        <v>0.53380976014245085</v>
      </c>
      <c r="M61" s="1">
        <f t="shared" si="1"/>
        <v>0</v>
      </c>
      <c r="N61" s="1">
        <f t="shared" si="1"/>
        <v>0</v>
      </c>
    </row>
    <row r="62" spans="2:14" x14ac:dyDescent="0.25">
      <c r="B62">
        <v>58</v>
      </c>
      <c r="C62" s="1">
        <v>0.41493482141945792</v>
      </c>
      <c r="D62" s="1">
        <v>1.7801382766966478</v>
      </c>
      <c r="E62" s="1">
        <v>1.1832022655201486</v>
      </c>
      <c r="F62" s="1">
        <v>1.822957536939054</v>
      </c>
      <c r="G62" s="1">
        <v>1.578296611417968</v>
      </c>
      <c r="I62" s="1">
        <v>5</v>
      </c>
      <c r="J62" s="1">
        <f t="shared" si="1"/>
        <v>4.6850651785805422</v>
      </c>
      <c r="K62" s="1">
        <f t="shared" si="1"/>
        <v>3.0049269018838944</v>
      </c>
      <c r="L62" s="1">
        <f t="shared" si="1"/>
        <v>1.9217246363637459</v>
      </c>
      <c r="M62" s="1">
        <f t="shared" si="1"/>
        <v>0.19876709942469187</v>
      </c>
      <c r="N62" s="1">
        <f t="shared" si="1"/>
        <v>0</v>
      </c>
    </row>
    <row r="63" spans="2:14" x14ac:dyDescent="0.25">
      <c r="B63">
        <v>59</v>
      </c>
      <c r="C63" s="1">
        <v>0.51728704864905528</v>
      </c>
      <c r="D63" s="1">
        <v>1.5981635719702221</v>
      </c>
      <c r="E63" s="1">
        <v>1.2737620626957822</v>
      </c>
      <c r="F63" s="1">
        <v>0.99887994719160056</v>
      </c>
      <c r="G63" s="1">
        <v>0.96133207634713935</v>
      </c>
      <c r="I63" s="1">
        <v>5</v>
      </c>
      <c r="J63" s="1">
        <f t="shared" si="1"/>
        <v>4.5827129513509446</v>
      </c>
      <c r="K63" s="1">
        <f t="shared" si="1"/>
        <v>3.0845493793807228</v>
      </c>
      <c r="L63" s="1">
        <f t="shared" si="1"/>
        <v>1.9107873166849407</v>
      </c>
      <c r="M63" s="1">
        <f t="shared" si="1"/>
        <v>1.0119073694933403</v>
      </c>
      <c r="N63" s="1">
        <f t="shared" si="1"/>
        <v>0.15057529314620091</v>
      </c>
    </row>
    <row r="64" spans="2:14" x14ac:dyDescent="0.25">
      <c r="B64">
        <v>60</v>
      </c>
      <c r="C64" s="1">
        <v>1.3891011467127092</v>
      </c>
      <c r="D64" s="1">
        <v>0.62431242377850671</v>
      </c>
      <c r="E64" s="1">
        <v>1.3538313180415333</v>
      </c>
      <c r="F64" s="1">
        <v>0.62700646954838657</v>
      </c>
      <c r="G64" s="1">
        <v>0.99497774744432643</v>
      </c>
      <c r="I64" s="1">
        <v>5</v>
      </c>
      <c r="J64" s="1">
        <f t="shared" si="1"/>
        <v>3.7108988532872909</v>
      </c>
      <c r="K64" s="1">
        <f t="shared" si="1"/>
        <v>3.1865864295087842</v>
      </c>
      <c r="L64" s="1">
        <f t="shared" si="1"/>
        <v>1.932755111467251</v>
      </c>
      <c r="M64" s="1">
        <f t="shared" si="1"/>
        <v>1.4057486419188645</v>
      </c>
      <c r="N64" s="1">
        <f t="shared" si="1"/>
        <v>0.51077089447453805</v>
      </c>
    </row>
    <row r="65" spans="2:14" x14ac:dyDescent="0.25">
      <c r="B65">
        <v>61</v>
      </c>
      <c r="C65" s="1">
        <v>1.8192988442782696</v>
      </c>
      <c r="D65" s="1">
        <v>0.98730409789805784</v>
      </c>
      <c r="E65" s="1">
        <v>1.7187937295975193</v>
      </c>
      <c r="F65" s="1">
        <v>1.6836770510315413</v>
      </c>
      <c r="G65" s="1">
        <v>1.1089653294008655</v>
      </c>
      <c r="I65" s="1">
        <v>5</v>
      </c>
      <c r="J65" s="1">
        <f t="shared" si="1"/>
        <v>3.2807011557217307</v>
      </c>
      <c r="K65" s="1">
        <f t="shared" si="1"/>
        <v>2.3933970578236727</v>
      </c>
      <c r="L65" s="1">
        <f t="shared" si="1"/>
        <v>0.77460332822615341</v>
      </c>
      <c r="M65" s="1">
        <f t="shared" si="1"/>
        <v>0</v>
      </c>
      <c r="N65" s="1">
        <f t="shared" si="1"/>
        <v>0</v>
      </c>
    </row>
    <row r="66" spans="2:14" x14ac:dyDescent="0.25">
      <c r="B66">
        <v>62</v>
      </c>
      <c r="C66" s="1">
        <v>0.66501835835144818</v>
      </c>
      <c r="D66" s="1">
        <v>1.9029624582446114</v>
      </c>
      <c r="E66" s="1">
        <v>1.5071256625420704</v>
      </c>
      <c r="F66" s="1">
        <v>1.1921881988551526</v>
      </c>
      <c r="G66" s="1">
        <v>0.77667227907733083</v>
      </c>
      <c r="I66" s="1">
        <v>5</v>
      </c>
      <c r="J66" s="1">
        <f t="shared" si="1"/>
        <v>4.4349816416485517</v>
      </c>
      <c r="K66" s="1">
        <f t="shared" si="1"/>
        <v>2.6320191834039401</v>
      </c>
      <c r="L66" s="1">
        <f t="shared" si="1"/>
        <v>1.2248935208618699</v>
      </c>
      <c r="M66" s="1">
        <f t="shared" si="1"/>
        <v>0.13270532200671728</v>
      </c>
      <c r="N66" s="1">
        <f t="shared" si="1"/>
        <v>0</v>
      </c>
    </row>
    <row r="67" spans="2:14" x14ac:dyDescent="0.25">
      <c r="B67">
        <v>63</v>
      </c>
      <c r="C67" s="1">
        <v>0.33812964144746993</v>
      </c>
      <c r="D67" s="1">
        <v>1.9621844738965821</v>
      </c>
      <c r="E67" s="1">
        <v>1.3962507038816581</v>
      </c>
      <c r="F67" s="1">
        <v>1.7370643537139017</v>
      </c>
      <c r="G67" s="1">
        <v>3.8048063016337119E-2</v>
      </c>
      <c r="I67" s="1">
        <v>5</v>
      </c>
      <c r="J67" s="1">
        <f t="shared" si="1"/>
        <v>4.7618703585525299</v>
      </c>
      <c r="K67" s="1">
        <f t="shared" si="1"/>
        <v>2.8996858846559479</v>
      </c>
      <c r="L67" s="1">
        <f t="shared" si="1"/>
        <v>1.6034351807742899</v>
      </c>
      <c r="M67" s="1">
        <f t="shared" si="1"/>
        <v>0</v>
      </c>
      <c r="N67" s="1">
        <f t="shared" si="1"/>
        <v>0</v>
      </c>
    </row>
    <row r="68" spans="2:14" x14ac:dyDescent="0.25">
      <c r="B68">
        <v>64</v>
      </c>
      <c r="C68" s="1">
        <v>3.44448700935307E-3</v>
      </c>
      <c r="D68" s="1">
        <v>0.67919277345960682</v>
      </c>
      <c r="E68" s="1">
        <v>0.24134027594769991</v>
      </c>
      <c r="F68" s="1">
        <v>0.22809034832432529</v>
      </c>
      <c r="G68" s="1">
        <v>0.55871895769987923</v>
      </c>
      <c r="I68" s="1">
        <v>5</v>
      </c>
      <c r="J68" s="1">
        <f t="shared" si="1"/>
        <v>5.0965555129906468</v>
      </c>
      <c r="K68" s="1">
        <f t="shared" si="1"/>
        <v>4.5173627395310394</v>
      </c>
      <c r="L68" s="1">
        <f t="shared" si="1"/>
        <v>4.3760224635833396</v>
      </c>
      <c r="M68" s="1">
        <f t="shared" si="1"/>
        <v>4.2479321152590135</v>
      </c>
      <c r="N68" s="1">
        <f t="shared" si="1"/>
        <v>3.7892131575591343</v>
      </c>
    </row>
    <row r="69" spans="2:14" x14ac:dyDescent="0.25">
      <c r="B69">
        <v>65</v>
      </c>
      <c r="C69" s="1">
        <v>0.60021945075900485</v>
      </c>
      <c r="D69" s="1">
        <v>1.6262892944901217</v>
      </c>
      <c r="E69" s="1">
        <v>0.77802269942598756</v>
      </c>
      <c r="F69" s="1">
        <v>0.9696479830793876</v>
      </c>
      <c r="G69" s="1">
        <v>0.17070816087273499</v>
      </c>
      <c r="I69" s="1">
        <v>5</v>
      </c>
      <c r="J69" s="1">
        <f t="shared" ref="J69:N100" si="2">IF(I69=0,0,MAX(I69-C69+0.1,0))</f>
        <v>4.4997805492409952</v>
      </c>
      <c r="K69" s="1">
        <f t="shared" si="2"/>
        <v>2.9734912547508734</v>
      </c>
      <c r="L69" s="1">
        <f t="shared" si="2"/>
        <v>2.2954685553248857</v>
      </c>
      <c r="M69" s="1">
        <f t="shared" si="2"/>
        <v>1.4258205722454982</v>
      </c>
      <c r="N69" s="1">
        <f t="shared" si="2"/>
        <v>1.3551124113727633</v>
      </c>
    </row>
    <row r="70" spans="2:14" x14ac:dyDescent="0.25">
      <c r="B70">
        <v>66</v>
      </c>
      <c r="C70" s="1">
        <v>0.34096276448973684</v>
      </c>
      <c r="D70" s="1">
        <v>1.7007709490302503</v>
      </c>
      <c r="E70" s="1">
        <v>1.0788621111156622</v>
      </c>
      <c r="F70" s="1">
        <v>0.32288556543853697</v>
      </c>
      <c r="G70" s="1">
        <v>0.92017464042100605</v>
      </c>
      <c r="I70" s="1">
        <v>5</v>
      </c>
      <c r="J70" s="1">
        <f t="shared" si="2"/>
        <v>4.759037235510263</v>
      </c>
      <c r="K70" s="1">
        <f t="shared" si="2"/>
        <v>3.1582662864800128</v>
      </c>
      <c r="L70" s="1">
        <f t="shared" si="2"/>
        <v>2.1794041753643509</v>
      </c>
      <c r="M70" s="1">
        <f t="shared" si="2"/>
        <v>1.9565186099258141</v>
      </c>
      <c r="N70" s="1">
        <f t="shared" si="2"/>
        <v>1.1363439695048081</v>
      </c>
    </row>
    <row r="71" spans="2:14" x14ac:dyDescent="0.25">
      <c r="B71">
        <v>67</v>
      </c>
      <c r="C71" s="1">
        <v>0.19849859075250187</v>
      </c>
      <c r="D71" s="1">
        <v>1.4533137070472573</v>
      </c>
      <c r="E71" s="1">
        <v>1.7970962030185611</v>
      </c>
      <c r="F71" s="1">
        <v>0.90514116934040301</v>
      </c>
      <c r="G71" s="1">
        <v>1.8539968552467894</v>
      </c>
      <c r="I71" s="1">
        <v>5</v>
      </c>
      <c r="J71" s="1">
        <f t="shared" si="2"/>
        <v>4.9015014092474978</v>
      </c>
      <c r="K71" s="1">
        <f t="shared" si="2"/>
        <v>3.5481877022002406</v>
      </c>
      <c r="L71" s="1">
        <f t="shared" si="2"/>
        <v>1.8510914991816796</v>
      </c>
      <c r="M71" s="1">
        <f t="shared" si="2"/>
        <v>1.0459503298412767</v>
      </c>
      <c r="N71" s="1">
        <f t="shared" si="2"/>
        <v>0</v>
      </c>
    </row>
    <row r="72" spans="2:14" x14ac:dyDescent="0.25">
      <c r="B72">
        <v>68</v>
      </c>
      <c r="C72" s="1">
        <v>0.86625420519656471</v>
      </c>
      <c r="D72" s="1">
        <v>1.3340317941115809</v>
      </c>
      <c r="E72" s="1">
        <v>1.9216480247600782</v>
      </c>
      <c r="F72" s="1">
        <v>0.50922453415238933</v>
      </c>
      <c r="G72" s="1">
        <v>1.5680113899454138</v>
      </c>
      <c r="I72" s="1">
        <v>5</v>
      </c>
      <c r="J72" s="1">
        <f t="shared" si="2"/>
        <v>4.2337457948034345</v>
      </c>
      <c r="K72" s="1">
        <f t="shared" si="2"/>
        <v>2.9997140006918537</v>
      </c>
      <c r="L72" s="1">
        <f t="shared" si="2"/>
        <v>1.1780659759317755</v>
      </c>
      <c r="M72" s="1">
        <f t="shared" si="2"/>
        <v>0.76884144177938618</v>
      </c>
      <c r="N72" s="1">
        <f t="shared" si="2"/>
        <v>0</v>
      </c>
    </row>
    <row r="73" spans="2:14" x14ac:dyDescent="0.25">
      <c r="B73">
        <v>69</v>
      </c>
      <c r="C73" s="1">
        <v>4.3333454899010526E-3</v>
      </c>
      <c r="D73" s="1">
        <v>1.8853090539084882</v>
      </c>
      <c r="E73" s="1">
        <v>0.42804848978996879</v>
      </c>
      <c r="F73" s="1">
        <v>1.9784460005841551</v>
      </c>
      <c r="G73" s="1">
        <v>0.84198600688525316</v>
      </c>
      <c r="I73" s="1">
        <v>5</v>
      </c>
      <c r="J73" s="1">
        <f t="shared" si="2"/>
        <v>5.095666654510099</v>
      </c>
      <c r="K73" s="1">
        <f t="shared" si="2"/>
        <v>3.3103576006016109</v>
      </c>
      <c r="L73" s="1">
        <f t="shared" si="2"/>
        <v>2.982309110811642</v>
      </c>
      <c r="M73" s="1">
        <f t="shared" si="2"/>
        <v>1.103863110227487</v>
      </c>
      <c r="N73" s="1">
        <f t="shared" si="2"/>
        <v>0.36187710334223377</v>
      </c>
    </row>
    <row r="74" spans="2:14" x14ac:dyDescent="0.25">
      <c r="B74">
        <v>70</v>
      </c>
      <c r="C74" s="1">
        <v>0.21877050617512994</v>
      </c>
      <c r="D74" s="1">
        <v>1.4352114784566565</v>
      </c>
      <c r="E74" s="1">
        <v>1.9842439766133189</v>
      </c>
      <c r="F74" s="1">
        <v>1.3776748940736434</v>
      </c>
      <c r="G74" s="1">
        <v>0.28023535071642058</v>
      </c>
      <c r="I74" s="1">
        <v>5</v>
      </c>
      <c r="J74" s="1">
        <f t="shared" si="2"/>
        <v>4.8812294938248701</v>
      </c>
      <c r="K74" s="1">
        <f t="shared" si="2"/>
        <v>3.5460180153682139</v>
      </c>
      <c r="L74" s="1">
        <f t="shared" si="2"/>
        <v>1.6617740387548952</v>
      </c>
      <c r="M74" s="1">
        <f t="shared" si="2"/>
        <v>0.38409914468125173</v>
      </c>
      <c r="N74" s="1">
        <f t="shared" si="2"/>
        <v>0.20386379396483115</v>
      </c>
    </row>
    <row r="75" spans="2:14" x14ac:dyDescent="0.25">
      <c r="B75">
        <v>71</v>
      </c>
      <c r="C75" s="1">
        <v>1.846448643863178</v>
      </c>
      <c r="D75" s="1">
        <v>2.7181776112543909E-2</v>
      </c>
      <c r="E75" s="1">
        <v>1.1684465986627415</v>
      </c>
      <c r="F75" s="1">
        <v>1.9727193354999619</v>
      </c>
      <c r="G75" s="1">
        <v>0.51806393376337101</v>
      </c>
      <c r="I75" s="1">
        <v>5</v>
      </c>
      <c r="J75" s="1">
        <f t="shared" si="2"/>
        <v>3.2535513561368221</v>
      </c>
      <c r="K75" s="1">
        <f t="shared" si="2"/>
        <v>3.3263695800242785</v>
      </c>
      <c r="L75" s="1">
        <f t="shared" si="2"/>
        <v>2.2579229813615371</v>
      </c>
      <c r="M75" s="1">
        <f t="shared" si="2"/>
        <v>0.38520364586157518</v>
      </c>
      <c r="N75" s="1">
        <f t="shared" si="2"/>
        <v>0</v>
      </c>
    </row>
    <row r="76" spans="2:14" x14ac:dyDescent="0.25">
      <c r="B76">
        <v>72</v>
      </c>
      <c r="C76" s="1">
        <v>1.0394071320802265</v>
      </c>
      <c r="D76" s="1">
        <v>0.61964266371682131</v>
      </c>
      <c r="E76" s="1">
        <v>1.2011709613550554</v>
      </c>
      <c r="F76" s="1">
        <v>1.3007527541771315</v>
      </c>
      <c r="G76" s="1">
        <v>0.50403823309478746</v>
      </c>
      <c r="I76" s="1">
        <v>5</v>
      </c>
      <c r="J76" s="1">
        <f t="shared" si="2"/>
        <v>4.0605928679197731</v>
      </c>
      <c r="K76" s="1">
        <f t="shared" si="2"/>
        <v>3.5409502042029519</v>
      </c>
      <c r="L76" s="1">
        <f t="shared" si="2"/>
        <v>2.4397792428478966</v>
      </c>
      <c r="M76" s="1">
        <f t="shared" si="2"/>
        <v>1.2390264886707651</v>
      </c>
      <c r="N76" s="1">
        <f t="shared" si="2"/>
        <v>0.83498825557597767</v>
      </c>
    </row>
    <row r="77" spans="2:14" x14ac:dyDescent="0.25">
      <c r="B77">
        <v>73</v>
      </c>
      <c r="C77" s="1">
        <v>1.7305782514009578</v>
      </c>
      <c r="D77" s="1">
        <v>1.3704767622628076</v>
      </c>
      <c r="E77" s="1">
        <v>0.62783015192019542</v>
      </c>
      <c r="F77" s="1">
        <v>1.1288364195386011</v>
      </c>
      <c r="G77" s="1">
        <v>0.48798159525873386</v>
      </c>
      <c r="I77" s="1">
        <v>5</v>
      </c>
      <c r="J77" s="1">
        <f t="shared" si="2"/>
        <v>3.3694217485990423</v>
      </c>
      <c r="K77" s="1">
        <f t="shared" si="2"/>
        <v>2.0989449863362348</v>
      </c>
      <c r="L77" s="1">
        <f t="shared" si="2"/>
        <v>1.5711148344160395</v>
      </c>
      <c r="M77" s="1">
        <f t="shared" si="2"/>
        <v>0.54227841487743833</v>
      </c>
      <c r="N77" s="1">
        <f t="shared" si="2"/>
        <v>0.15429681961870448</v>
      </c>
    </row>
    <row r="78" spans="2:14" x14ac:dyDescent="0.25">
      <c r="B78">
        <v>74</v>
      </c>
      <c r="C78" s="1">
        <v>0.91814662876493092</v>
      </c>
      <c r="D78" s="1">
        <v>1.204094420887704</v>
      </c>
      <c r="E78" s="1">
        <v>0.66643116233397848</v>
      </c>
      <c r="F78" s="1">
        <v>0.41643341811328027</v>
      </c>
      <c r="G78" s="1">
        <v>1.7868229921447538</v>
      </c>
      <c r="I78" s="1">
        <v>5</v>
      </c>
      <c r="J78" s="1">
        <f t="shared" si="2"/>
        <v>4.1818533712350687</v>
      </c>
      <c r="K78" s="1">
        <f t="shared" si="2"/>
        <v>3.077758950347365</v>
      </c>
      <c r="L78" s="1">
        <f t="shared" si="2"/>
        <v>2.5113277880133866</v>
      </c>
      <c r="M78" s="1">
        <f t="shared" si="2"/>
        <v>2.1948943699001062</v>
      </c>
      <c r="N78" s="1">
        <f t="shared" si="2"/>
        <v>0.50807137775535238</v>
      </c>
    </row>
    <row r="79" spans="2:14" x14ac:dyDescent="0.25">
      <c r="B79">
        <v>75</v>
      </c>
      <c r="C79" s="1">
        <v>0.77795894783803021</v>
      </c>
      <c r="D79" s="1">
        <v>1.5779459289622189</v>
      </c>
      <c r="E79" s="1">
        <v>1.5523716367848306</v>
      </c>
      <c r="F79" s="1">
        <v>1.4786927892188708</v>
      </c>
      <c r="G79" s="1">
        <v>1.8241405298486564</v>
      </c>
      <c r="I79" s="1">
        <v>5</v>
      </c>
      <c r="J79" s="1">
        <f t="shared" si="2"/>
        <v>4.3220410521619694</v>
      </c>
      <c r="K79" s="1">
        <f t="shared" si="2"/>
        <v>2.8440951231997507</v>
      </c>
      <c r="L79" s="1">
        <f t="shared" si="2"/>
        <v>1.3917234864149202</v>
      </c>
      <c r="M79" s="1">
        <f t="shared" si="2"/>
        <v>1.3030697196049351E-2</v>
      </c>
      <c r="N79" s="1">
        <f t="shared" si="2"/>
        <v>0</v>
      </c>
    </row>
    <row r="80" spans="2:14" x14ac:dyDescent="0.25">
      <c r="B80">
        <v>76</v>
      </c>
      <c r="C80" s="1">
        <v>1.5483603611962631</v>
      </c>
      <c r="D80" s="1">
        <v>0.77542792898679092</v>
      </c>
      <c r="E80" s="1">
        <v>1.7639973390194357</v>
      </c>
      <c r="F80" s="1">
        <v>1.2025503622176188</v>
      </c>
      <c r="G80" s="1">
        <v>1.0473237949286365</v>
      </c>
      <c r="I80" s="1">
        <v>5</v>
      </c>
      <c r="J80" s="1">
        <f t="shared" si="2"/>
        <v>3.5516396388037372</v>
      </c>
      <c r="K80" s="1">
        <f t="shared" si="2"/>
        <v>2.8762117098169466</v>
      </c>
      <c r="L80" s="1">
        <f t="shared" si="2"/>
        <v>1.212214370797511</v>
      </c>
      <c r="M80" s="1">
        <f t="shared" si="2"/>
        <v>0.10966400857989225</v>
      </c>
      <c r="N80" s="1">
        <f t="shared" si="2"/>
        <v>0</v>
      </c>
    </row>
    <row r="81" spans="2:14" x14ac:dyDescent="0.25">
      <c r="B81">
        <v>77</v>
      </c>
      <c r="C81" s="1">
        <v>0.79745463231060709</v>
      </c>
      <c r="D81" s="1">
        <v>0.93992365882487383</v>
      </c>
      <c r="E81" s="1">
        <v>1.7731224898752469</v>
      </c>
      <c r="F81" s="1">
        <v>1.8062796899163693</v>
      </c>
      <c r="G81" s="1">
        <v>0.27342536831964015</v>
      </c>
      <c r="I81" s="1">
        <v>5</v>
      </c>
      <c r="J81" s="1">
        <f t="shared" si="2"/>
        <v>4.3025453676893921</v>
      </c>
      <c r="K81" s="1">
        <f t="shared" si="2"/>
        <v>3.4626217088645181</v>
      </c>
      <c r="L81" s="1">
        <f t="shared" si="2"/>
        <v>1.7894992189892713</v>
      </c>
      <c r="M81" s="1">
        <f t="shared" si="2"/>
        <v>8.3219529072902004E-2</v>
      </c>
      <c r="N81" s="1">
        <f t="shared" si="2"/>
        <v>0</v>
      </c>
    </row>
    <row r="82" spans="2:14" x14ac:dyDescent="0.25">
      <c r="B82">
        <v>78</v>
      </c>
      <c r="C82" s="1">
        <v>1.1960237975220691</v>
      </c>
      <c r="D82" s="1">
        <v>1.1181303810207452</v>
      </c>
      <c r="E82" s="1">
        <v>1.380611745899726</v>
      </c>
      <c r="F82" s="1">
        <v>1.4546529996516493</v>
      </c>
      <c r="G82" s="1">
        <v>1.8698651613822015</v>
      </c>
      <c r="I82" s="1">
        <v>5</v>
      </c>
      <c r="J82" s="1">
        <f t="shared" si="2"/>
        <v>3.903976202477931</v>
      </c>
      <c r="K82" s="1">
        <f t="shared" si="2"/>
        <v>2.885845821457186</v>
      </c>
      <c r="L82" s="1">
        <f t="shared" si="2"/>
        <v>1.6052340755574601</v>
      </c>
      <c r="M82" s="1">
        <f t="shared" si="2"/>
        <v>0.2505810759058108</v>
      </c>
      <c r="N82" s="1">
        <f t="shared" si="2"/>
        <v>0</v>
      </c>
    </row>
    <row r="83" spans="2:14" x14ac:dyDescent="0.25">
      <c r="B83">
        <v>79</v>
      </c>
      <c r="C83" s="1">
        <v>0.13890486614296771</v>
      </c>
      <c r="D83" s="1">
        <v>0.45556262085005783</v>
      </c>
      <c r="E83" s="1">
        <v>1.0937060310783835</v>
      </c>
      <c r="F83" s="1">
        <v>0.66312943243393696</v>
      </c>
      <c r="G83" s="1">
        <v>1.7014820310118692</v>
      </c>
      <c r="I83" s="1">
        <v>5</v>
      </c>
      <c r="J83" s="1">
        <f t="shared" si="2"/>
        <v>4.9610951338570324</v>
      </c>
      <c r="K83" s="1">
        <f t="shared" si="2"/>
        <v>4.605532513006974</v>
      </c>
      <c r="L83" s="1">
        <f t="shared" si="2"/>
        <v>3.6118264819285906</v>
      </c>
      <c r="M83" s="1">
        <f t="shared" si="2"/>
        <v>3.0486970494946539</v>
      </c>
      <c r="N83" s="1">
        <f t="shared" si="2"/>
        <v>1.4472150184827848</v>
      </c>
    </row>
    <row r="84" spans="2:14" x14ac:dyDescent="0.25">
      <c r="B84">
        <v>80</v>
      </c>
      <c r="C84" s="1">
        <v>0.96007688018402826</v>
      </c>
      <c r="D84" s="1">
        <v>0.40318185229316073</v>
      </c>
      <c r="E84" s="1">
        <v>1.082666455511619</v>
      </c>
      <c r="F84" s="1">
        <v>0.593825416201893</v>
      </c>
      <c r="G84" s="1">
        <v>1.6778072750830237</v>
      </c>
      <c r="I84" s="1">
        <v>5</v>
      </c>
      <c r="J84" s="1">
        <f t="shared" si="2"/>
        <v>4.1399231198159718</v>
      </c>
      <c r="K84" s="1">
        <f t="shared" si="2"/>
        <v>3.8367412675228114</v>
      </c>
      <c r="L84" s="1">
        <f t="shared" si="2"/>
        <v>2.8540748120111927</v>
      </c>
      <c r="M84" s="1">
        <f t="shared" si="2"/>
        <v>2.3602493958093</v>
      </c>
      <c r="N84" s="1">
        <f t="shared" si="2"/>
        <v>0.78244212072627628</v>
      </c>
    </row>
    <row r="85" spans="2:14" x14ac:dyDescent="0.25">
      <c r="B85">
        <v>81</v>
      </c>
      <c r="C85" s="1">
        <v>1.5783202738138657</v>
      </c>
      <c r="D85" s="1">
        <v>1.5457515890168185</v>
      </c>
      <c r="E85" s="1">
        <v>0.5256218409118194</v>
      </c>
      <c r="F85" s="1">
        <v>0.67991687080689966</v>
      </c>
      <c r="G85" s="1">
        <v>0.52198379542123785</v>
      </c>
      <c r="I85" s="1">
        <v>5</v>
      </c>
      <c r="J85" s="1">
        <f t="shared" si="2"/>
        <v>3.5216797261861346</v>
      </c>
      <c r="K85" s="1">
        <f t="shared" si="2"/>
        <v>2.0759281371693161</v>
      </c>
      <c r="L85" s="1">
        <f t="shared" si="2"/>
        <v>1.6503062962574968</v>
      </c>
      <c r="M85" s="1">
        <f t="shared" si="2"/>
        <v>1.0703894254505972</v>
      </c>
      <c r="N85" s="1">
        <f t="shared" si="2"/>
        <v>0.64840563002935936</v>
      </c>
    </row>
    <row r="86" spans="2:14" x14ac:dyDescent="0.25">
      <c r="B86">
        <v>82</v>
      </c>
      <c r="C86" s="1">
        <v>0.39694090528609705</v>
      </c>
      <c r="D86" s="1">
        <v>0.99400153052256091</v>
      </c>
      <c r="E86" s="1">
        <v>1.1792554422729697</v>
      </c>
      <c r="F86" s="1">
        <v>1.0411837705816387</v>
      </c>
      <c r="G86" s="1">
        <v>0.97288204003219558</v>
      </c>
      <c r="I86" s="1">
        <v>5</v>
      </c>
      <c r="J86" s="1">
        <f t="shared" si="2"/>
        <v>4.7030590947139022</v>
      </c>
      <c r="K86" s="1">
        <f t="shared" si="2"/>
        <v>3.8090575641913413</v>
      </c>
      <c r="L86" s="1">
        <f t="shared" si="2"/>
        <v>2.7298021219183717</v>
      </c>
      <c r="M86" s="1">
        <f t="shared" si="2"/>
        <v>1.7886183513367331</v>
      </c>
      <c r="N86" s="1">
        <f t="shared" si="2"/>
        <v>0.91573631130453748</v>
      </c>
    </row>
    <row r="87" spans="2:14" x14ac:dyDescent="0.25">
      <c r="B87">
        <v>83</v>
      </c>
      <c r="C87" s="1">
        <v>1.0572237182790345</v>
      </c>
      <c r="D87" s="1">
        <v>0.61186766404047721</v>
      </c>
      <c r="E87" s="1">
        <v>0.75035468342356437</v>
      </c>
      <c r="F87" s="1">
        <v>0.53916334057577742</v>
      </c>
      <c r="G87" s="1">
        <v>0.57804973607441279</v>
      </c>
      <c r="I87" s="1">
        <v>5</v>
      </c>
      <c r="J87" s="1">
        <f t="shared" si="2"/>
        <v>4.0427762817209656</v>
      </c>
      <c r="K87" s="1">
        <f t="shared" si="2"/>
        <v>3.5309086176804887</v>
      </c>
      <c r="L87" s="1">
        <f t="shared" si="2"/>
        <v>2.8805539342569246</v>
      </c>
      <c r="M87" s="1">
        <f t="shared" si="2"/>
        <v>2.4413905936811475</v>
      </c>
      <c r="N87" s="1">
        <f t="shared" si="2"/>
        <v>1.9633408576067348</v>
      </c>
    </row>
    <row r="88" spans="2:14" x14ac:dyDescent="0.25">
      <c r="B88">
        <v>84</v>
      </c>
      <c r="C88" s="1">
        <v>0.11404534862483784</v>
      </c>
      <c r="D88" s="1">
        <v>0.25615991444784503</v>
      </c>
      <c r="E88" s="1">
        <v>1.7521411166561252</v>
      </c>
      <c r="F88" s="1">
        <v>0.27015146398962164</v>
      </c>
      <c r="G88" s="1">
        <v>1.4298453956992094</v>
      </c>
      <c r="I88" s="1">
        <v>5</v>
      </c>
      <c r="J88" s="1">
        <f t="shared" si="2"/>
        <v>4.9859546513751614</v>
      </c>
      <c r="K88" s="1">
        <f t="shared" si="2"/>
        <v>4.8297947369273162</v>
      </c>
      <c r="L88" s="1">
        <f t="shared" si="2"/>
        <v>3.1776536202711911</v>
      </c>
      <c r="M88" s="1">
        <f t="shared" si="2"/>
        <v>3.0075021562815696</v>
      </c>
      <c r="N88" s="1">
        <f t="shared" si="2"/>
        <v>1.6776567605823602</v>
      </c>
    </row>
    <row r="89" spans="2:14" x14ac:dyDescent="0.25">
      <c r="B89">
        <v>85</v>
      </c>
      <c r="C89" s="1">
        <v>1.6566331605580626</v>
      </c>
      <c r="D89" s="1">
        <v>1.4399214432949436</v>
      </c>
      <c r="E89" s="1">
        <v>1.2773151676205159</v>
      </c>
      <c r="F89" s="1">
        <v>0.43292603136396868</v>
      </c>
      <c r="G89" s="1">
        <v>0.5814155536483061</v>
      </c>
      <c r="I89" s="1">
        <v>5</v>
      </c>
      <c r="J89" s="1">
        <f t="shared" si="2"/>
        <v>3.4433668394419374</v>
      </c>
      <c r="K89" s="1">
        <f t="shared" si="2"/>
        <v>2.1034453961469937</v>
      </c>
      <c r="L89" s="1">
        <f t="shared" si="2"/>
        <v>0.92613022852647775</v>
      </c>
      <c r="M89" s="1">
        <f t="shared" si="2"/>
        <v>0.59320419716250905</v>
      </c>
      <c r="N89" s="1">
        <f t="shared" si="2"/>
        <v>0.11178864351420295</v>
      </c>
    </row>
    <row r="90" spans="2:14" x14ac:dyDescent="0.25">
      <c r="B90">
        <v>86</v>
      </c>
      <c r="C90" s="1">
        <v>0.89284400595448132</v>
      </c>
      <c r="D90" s="1">
        <v>1.0026309959579385</v>
      </c>
      <c r="E90" s="1">
        <v>1.3536086187605059</v>
      </c>
      <c r="F90" s="1">
        <v>0.7863358200894206</v>
      </c>
      <c r="G90" s="1">
        <v>0.21613761777548635</v>
      </c>
      <c r="I90" s="1">
        <v>5</v>
      </c>
      <c r="J90" s="1">
        <f t="shared" si="2"/>
        <v>4.2071559940455181</v>
      </c>
      <c r="K90" s="1">
        <f t="shared" si="2"/>
        <v>3.3045249980875799</v>
      </c>
      <c r="L90" s="1">
        <f t="shared" si="2"/>
        <v>2.0509163793270742</v>
      </c>
      <c r="M90" s="1">
        <f t="shared" si="2"/>
        <v>1.3645805592376536</v>
      </c>
      <c r="N90" s="1">
        <f t="shared" si="2"/>
        <v>1.2484429414621674</v>
      </c>
    </row>
    <row r="91" spans="2:14" x14ac:dyDescent="0.25">
      <c r="B91">
        <v>87</v>
      </c>
      <c r="C91" s="1">
        <v>0.82716257301353568</v>
      </c>
      <c r="D91" s="1">
        <v>0.5529958306874545</v>
      </c>
      <c r="E91" s="1">
        <v>1.9508005038287164</v>
      </c>
      <c r="F91" s="1">
        <v>1.306442465443358</v>
      </c>
      <c r="G91" s="1">
        <v>0.65898069115469848</v>
      </c>
      <c r="I91" s="1">
        <v>5</v>
      </c>
      <c r="J91" s="1">
        <f t="shared" si="2"/>
        <v>4.272837426986464</v>
      </c>
      <c r="K91" s="1">
        <f t="shared" si="2"/>
        <v>3.8198415962990095</v>
      </c>
      <c r="L91" s="1">
        <f t="shared" si="2"/>
        <v>1.9690410924702932</v>
      </c>
      <c r="M91" s="1">
        <f t="shared" si="2"/>
        <v>0.76259862702693526</v>
      </c>
      <c r="N91" s="1">
        <f t="shared" si="2"/>
        <v>0.20361793587223678</v>
      </c>
    </row>
    <row r="92" spans="2:14" x14ac:dyDescent="0.25">
      <c r="B92">
        <v>88</v>
      </c>
      <c r="C92" s="1">
        <v>0.14974753015553532</v>
      </c>
      <c r="D92" s="1">
        <v>0.71041435639612893</v>
      </c>
      <c r="E92" s="1">
        <v>1.0474603611785889</v>
      </c>
      <c r="F92" s="1">
        <v>9.9415337877302612E-2</v>
      </c>
      <c r="G92" s="1">
        <v>1.6591222317072489</v>
      </c>
      <c r="I92" s="1">
        <v>5</v>
      </c>
      <c r="J92" s="1">
        <f t="shared" si="2"/>
        <v>4.9502524698444645</v>
      </c>
      <c r="K92" s="1">
        <f t="shared" si="2"/>
        <v>4.3398381134483355</v>
      </c>
      <c r="L92" s="1">
        <f t="shared" si="2"/>
        <v>3.3923777522697467</v>
      </c>
      <c r="M92" s="1">
        <f t="shared" si="2"/>
        <v>3.3929624143924442</v>
      </c>
      <c r="N92" s="1">
        <f t="shared" si="2"/>
        <v>1.8338401826851953</v>
      </c>
    </row>
    <row r="93" spans="2:14" x14ac:dyDescent="0.25">
      <c r="B93">
        <v>89</v>
      </c>
      <c r="C93" s="1">
        <v>1.5138879695030112</v>
      </c>
      <c r="D93" s="1">
        <v>0.64884559129371833</v>
      </c>
      <c r="E93" s="1">
        <v>0.92585784576285723</v>
      </c>
      <c r="F93" s="1">
        <v>0.44223571750390622</v>
      </c>
      <c r="G93" s="1">
        <v>1.510496989738481</v>
      </c>
      <c r="I93" s="1">
        <v>5</v>
      </c>
      <c r="J93" s="1">
        <f t="shared" si="2"/>
        <v>3.5861120304969889</v>
      </c>
      <c r="K93" s="1">
        <f t="shared" si="2"/>
        <v>3.0372664392032704</v>
      </c>
      <c r="L93" s="1">
        <f t="shared" si="2"/>
        <v>2.2114085934404133</v>
      </c>
      <c r="M93" s="1">
        <f t="shared" si="2"/>
        <v>1.8691728759365072</v>
      </c>
      <c r="N93" s="1">
        <f t="shared" si="2"/>
        <v>0.45867588619802613</v>
      </c>
    </row>
    <row r="94" spans="2:14" x14ac:dyDescent="0.25">
      <c r="B94">
        <v>90</v>
      </c>
      <c r="C94" s="1">
        <v>1.122883910720518</v>
      </c>
      <c r="D94" s="1">
        <v>0.34264497660317117</v>
      </c>
      <c r="E94" s="1">
        <v>0.53689203025246579</v>
      </c>
      <c r="F94" s="1">
        <v>1.2449858965304934</v>
      </c>
      <c r="G94" s="1">
        <v>0.73592517954359793</v>
      </c>
      <c r="I94" s="1">
        <v>5</v>
      </c>
      <c r="J94" s="1">
        <f t="shared" si="2"/>
        <v>3.9771160892794821</v>
      </c>
      <c r="K94" s="1">
        <f t="shared" si="2"/>
        <v>3.734471112676311</v>
      </c>
      <c r="L94" s="1">
        <f t="shared" si="2"/>
        <v>3.2975790824238453</v>
      </c>
      <c r="M94" s="1">
        <f t="shared" si="2"/>
        <v>2.1525931858933522</v>
      </c>
      <c r="N94" s="1">
        <f t="shared" si="2"/>
        <v>1.5166680063497544</v>
      </c>
    </row>
    <row r="95" spans="2:14" x14ac:dyDescent="0.25">
      <c r="B95">
        <v>91</v>
      </c>
      <c r="C95" s="1">
        <v>0.28873369848305575</v>
      </c>
      <c r="D95" s="1">
        <v>0.23638255802193098</v>
      </c>
      <c r="E95" s="1">
        <v>1.28203421143065</v>
      </c>
      <c r="F95" s="1">
        <v>1.818555905112905</v>
      </c>
      <c r="G95" s="1">
        <v>1.4806124598319044</v>
      </c>
      <c r="I95" s="1">
        <v>5</v>
      </c>
      <c r="J95" s="1">
        <f t="shared" si="2"/>
        <v>4.8112663015169437</v>
      </c>
      <c r="K95" s="1">
        <f t="shared" si="2"/>
        <v>4.6748837434950126</v>
      </c>
      <c r="L95" s="1">
        <f t="shared" si="2"/>
        <v>3.4928495320643624</v>
      </c>
      <c r="M95" s="1">
        <f t="shared" si="2"/>
        <v>1.7742936269514575</v>
      </c>
      <c r="N95" s="1">
        <f t="shared" si="2"/>
        <v>0.39368116711955314</v>
      </c>
    </row>
    <row r="96" spans="2:14" x14ac:dyDescent="0.25">
      <c r="B96">
        <v>92</v>
      </c>
      <c r="C96" s="1">
        <v>0.76531746900826159</v>
      </c>
      <c r="D96" s="1">
        <v>0.55059650427787643</v>
      </c>
      <c r="E96" s="1">
        <v>0.51095380529099721</v>
      </c>
      <c r="F96" s="1">
        <v>1.2793493453924647</v>
      </c>
      <c r="G96" s="1">
        <v>1.6465071544021916</v>
      </c>
      <c r="I96" s="1">
        <v>5</v>
      </c>
      <c r="J96" s="1">
        <f t="shared" si="2"/>
        <v>4.3346825309917385</v>
      </c>
      <c r="K96" s="1">
        <f t="shared" si="2"/>
        <v>3.8840860267138622</v>
      </c>
      <c r="L96" s="1">
        <f t="shared" si="2"/>
        <v>3.473132221422865</v>
      </c>
      <c r="M96" s="1">
        <f t="shared" si="2"/>
        <v>2.2937828760304004</v>
      </c>
      <c r="N96" s="1">
        <f t="shared" si="2"/>
        <v>0.74727572162820877</v>
      </c>
    </row>
    <row r="97" spans="2:14" x14ac:dyDescent="0.25">
      <c r="B97">
        <v>93</v>
      </c>
      <c r="C97" s="1">
        <v>0.7956240350171575</v>
      </c>
      <c r="D97" s="1">
        <v>0.69796571125210782</v>
      </c>
      <c r="E97" s="1">
        <v>0.95306338144398395</v>
      </c>
      <c r="F97" s="1">
        <v>0.59744814826880588</v>
      </c>
      <c r="G97" s="1">
        <v>1.4491959239944696</v>
      </c>
      <c r="I97" s="1">
        <v>5</v>
      </c>
      <c r="J97" s="1">
        <f t="shared" si="2"/>
        <v>4.3043759649828424</v>
      </c>
      <c r="K97" s="1">
        <f t="shared" si="2"/>
        <v>3.7064102537307346</v>
      </c>
      <c r="L97" s="1">
        <f t="shared" si="2"/>
        <v>2.853346872286751</v>
      </c>
      <c r="M97" s="1">
        <f t="shared" si="2"/>
        <v>2.3558987240179454</v>
      </c>
      <c r="N97" s="1">
        <f t="shared" si="2"/>
        <v>1.0067028000234759</v>
      </c>
    </row>
    <row r="98" spans="2:14" x14ac:dyDescent="0.25">
      <c r="B98">
        <v>94</v>
      </c>
      <c r="C98" s="1">
        <v>0.81125521006432622</v>
      </c>
      <c r="D98" s="1">
        <v>1.8800042669715884</v>
      </c>
      <c r="E98" s="1">
        <v>0.12943078369194483</v>
      </c>
      <c r="F98" s="1">
        <v>1.6577151519685589</v>
      </c>
      <c r="G98" s="1">
        <v>1.2275444628396139</v>
      </c>
      <c r="I98" s="1">
        <v>5</v>
      </c>
      <c r="J98" s="1">
        <f t="shared" si="2"/>
        <v>4.2887447899356737</v>
      </c>
      <c r="K98" s="1">
        <f t="shared" si="2"/>
        <v>2.5087405229640853</v>
      </c>
      <c r="L98" s="1">
        <f t="shared" si="2"/>
        <v>2.4793097392721406</v>
      </c>
      <c r="M98" s="1">
        <f t="shared" si="2"/>
        <v>0.92159458730358168</v>
      </c>
      <c r="N98" s="1">
        <f t="shared" si="2"/>
        <v>0</v>
      </c>
    </row>
    <row r="99" spans="2:14" x14ac:dyDescent="0.25">
      <c r="B99">
        <v>95</v>
      </c>
      <c r="C99" s="1">
        <v>0.72769510185195529</v>
      </c>
      <c r="D99" s="1">
        <v>0.56437315273536792</v>
      </c>
      <c r="E99" s="1">
        <v>0.16156620185089365</v>
      </c>
      <c r="F99" s="1">
        <v>1.654150701214337</v>
      </c>
      <c r="G99" s="1">
        <v>0.38648122798282292</v>
      </c>
      <c r="I99" s="1">
        <v>5</v>
      </c>
      <c r="J99" s="1">
        <f t="shared" si="2"/>
        <v>4.3723048981480446</v>
      </c>
      <c r="K99" s="1">
        <f t="shared" si="2"/>
        <v>3.9079317454126765</v>
      </c>
      <c r="L99" s="1">
        <f t="shared" si="2"/>
        <v>3.8463655435617832</v>
      </c>
      <c r="M99" s="1">
        <f t="shared" si="2"/>
        <v>2.292214842347446</v>
      </c>
      <c r="N99" s="1">
        <f t="shared" si="2"/>
        <v>2.0057336143646229</v>
      </c>
    </row>
    <row r="100" spans="2:14" x14ac:dyDescent="0.25">
      <c r="B100">
        <v>96</v>
      </c>
      <c r="C100" s="1">
        <v>1.936791327035257</v>
      </c>
      <c r="D100" s="1">
        <v>1.2757554771535373</v>
      </c>
      <c r="E100" s="1">
        <v>0.68233843536147942</v>
      </c>
      <c r="F100" s="1">
        <v>0.73668944464501984</v>
      </c>
      <c r="G100" s="1">
        <v>0.60931709081105967</v>
      </c>
      <c r="I100" s="1">
        <v>5</v>
      </c>
      <c r="J100" s="1">
        <f t="shared" si="2"/>
        <v>3.1632086729647431</v>
      </c>
      <c r="K100" s="1">
        <f t="shared" si="2"/>
        <v>1.9874531958112058</v>
      </c>
      <c r="L100" s="1">
        <f t="shared" si="2"/>
        <v>1.4051147604497265</v>
      </c>
      <c r="M100" s="1">
        <f t="shared" si="2"/>
        <v>0.76842531580470663</v>
      </c>
      <c r="N100" s="1">
        <f t="shared" si="2"/>
        <v>0.25910822499364694</v>
      </c>
    </row>
    <row r="101" spans="2:14" x14ac:dyDescent="0.25">
      <c r="B101">
        <v>97</v>
      </c>
      <c r="C101" s="1">
        <v>1.0759586714653726</v>
      </c>
      <c r="D101" s="1">
        <v>1.3830423277836479</v>
      </c>
      <c r="E101" s="1">
        <v>1.4346772589964731</v>
      </c>
      <c r="F101" s="1">
        <v>1.5833797193936938</v>
      </c>
      <c r="G101" s="1">
        <v>0.29440000480494355</v>
      </c>
      <c r="I101" s="1">
        <v>5</v>
      </c>
      <c r="J101" s="1">
        <f t="shared" ref="J101:N104" si="3">IF(I101=0,0,MAX(I101-C101+0.1,0))</f>
        <v>4.0240413285346275</v>
      </c>
      <c r="K101" s="1">
        <f t="shared" si="3"/>
        <v>2.7409990007509797</v>
      </c>
      <c r="L101" s="1">
        <f t="shared" si="3"/>
        <v>1.4063217417545066</v>
      </c>
      <c r="M101" s="1">
        <f t="shared" si="3"/>
        <v>0</v>
      </c>
      <c r="N101" s="1">
        <f t="shared" si="3"/>
        <v>0</v>
      </c>
    </row>
    <row r="102" spans="2:14" x14ac:dyDescent="0.25">
      <c r="B102">
        <v>98</v>
      </c>
      <c r="C102" s="1">
        <v>0.95382086941818178</v>
      </c>
      <c r="D102" s="1">
        <v>1.7140970082162503</v>
      </c>
      <c r="E102" s="1">
        <v>1.631341791789088</v>
      </c>
      <c r="F102" s="1">
        <v>1.5531613851767943</v>
      </c>
      <c r="G102" s="1">
        <v>0.75642085711398055</v>
      </c>
      <c r="I102" s="1">
        <v>5</v>
      </c>
      <c r="J102" s="1">
        <f t="shared" si="3"/>
        <v>4.1461791305818174</v>
      </c>
      <c r="K102" s="1">
        <f t="shared" si="3"/>
        <v>2.532082122365567</v>
      </c>
      <c r="L102" s="1">
        <f t="shared" si="3"/>
        <v>1.000740330576479</v>
      </c>
      <c r="M102" s="1">
        <f t="shared" si="3"/>
        <v>0</v>
      </c>
      <c r="N102" s="1">
        <f t="shared" si="3"/>
        <v>0</v>
      </c>
    </row>
    <row r="103" spans="2:14" x14ac:dyDescent="0.25">
      <c r="B103">
        <v>99</v>
      </c>
      <c r="C103" s="1">
        <v>1.4493074008795317</v>
      </c>
      <c r="D103" s="1">
        <v>0.71754661938207831</v>
      </c>
      <c r="E103" s="1">
        <v>1.840474111240088</v>
      </c>
      <c r="F103" s="1">
        <v>0.44806911177983655</v>
      </c>
      <c r="G103" s="1">
        <v>1.44311507681674</v>
      </c>
      <c r="I103" s="1">
        <v>5</v>
      </c>
      <c r="J103" s="1">
        <f t="shared" si="3"/>
        <v>3.6506925991204686</v>
      </c>
      <c r="K103" s="1">
        <f t="shared" si="3"/>
        <v>3.0331459797383906</v>
      </c>
      <c r="L103" s="1">
        <f t="shared" si="3"/>
        <v>1.2926718684983027</v>
      </c>
      <c r="M103" s="1">
        <f t="shared" si="3"/>
        <v>0.94460275671846616</v>
      </c>
      <c r="N103" s="1">
        <f t="shared" si="3"/>
        <v>0</v>
      </c>
    </row>
    <row r="104" spans="2:14" x14ac:dyDescent="0.25">
      <c r="B104">
        <v>100</v>
      </c>
      <c r="C104" s="1">
        <v>2.2680871299249006E-2</v>
      </c>
      <c r="D104" s="1">
        <v>0.60052621687266949</v>
      </c>
      <c r="E104" s="1">
        <v>1.3931683615842316</v>
      </c>
      <c r="F104" s="1">
        <v>0.28945493001970202</v>
      </c>
      <c r="G104" s="1">
        <v>0.62472011022346585</v>
      </c>
      <c r="I104" s="1">
        <v>5</v>
      </c>
      <c r="J104" s="1">
        <f t="shared" si="3"/>
        <v>5.0773191287007506</v>
      </c>
      <c r="K104" s="1">
        <f t="shared" si="3"/>
        <v>4.5767929118280808</v>
      </c>
      <c r="L104" s="1">
        <f t="shared" si="3"/>
        <v>3.2836245502438492</v>
      </c>
      <c r="M104" s="1">
        <f t="shared" si="3"/>
        <v>3.0941696202241471</v>
      </c>
      <c r="N104" s="1">
        <f t="shared" si="3"/>
        <v>2.5694495100006813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DEA0B-0524-43BC-BBEB-E1CB11B579F2}">
  <sheetPr>
    <tabColor theme="4" tint="0.79998168889431442"/>
  </sheetPr>
  <dimension ref="B2:P104"/>
  <sheetViews>
    <sheetView workbookViewId="0"/>
  </sheetViews>
  <sheetFormatPr defaultRowHeight="15" x14ac:dyDescent="0.25"/>
  <cols>
    <col min="2" max="2" width="10.5703125" customWidth="1"/>
  </cols>
  <sheetData>
    <row r="2" spans="2:16" x14ac:dyDescent="0.25">
      <c r="I2" s="6" t="s">
        <v>3</v>
      </c>
      <c r="J2" s="6" t="s">
        <v>10</v>
      </c>
      <c r="N2" s="6" t="s">
        <v>4</v>
      </c>
      <c r="P2" s="6" t="s">
        <v>5</v>
      </c>
    </row>
    <row r="3" spans="2:16" x14ac:dyDescent="0.25">
      <c r="C3" t="s">
        <v>0</v>
      </c>
      <c r="I3" t="s">
        <v>19</v>
      </c>
    </row>
    <row r="4" spans="2:16" x14ac:dyDescent="0.25">
      <c r="B4" t="s">
        <v>14</v>
      </c>
      <c r="C4">
        <v>1</v>
      </c>
      <c r="D4">
        <v>2</v>
      </c>
      <c r="E4">
        <v>3</v>
      </c>
      <c r="F4">
        <v>4</v>
      </c>
      <c r="G4">
        <v>5</v>
      </c>
      <c r="I4">
        <v>0</v>
      </c>
      <c r="J4">
        <v>1</v>
      </c>
      <c r="K4">
        <v>2</v>
      </c>
      <c r="L4">
        <v>3</v>
      </c>
      <c r="M4">
        <v>4</v>
      </c>
      <c r="N4">
        <v>5</v>
      </c>
      <c r="P4" t="s">
        <v>46</v>
      </c>
    </row>
    <row r="5" spans="2:16" x14ac:dyDescent="0.25">
      <c r="B5">
        <v>1</v>
      </c>
      <c r="C5" s="1">
        <v>0.81236945891071266</v>
      </c>
      <c r="D5" s="1">
        <v>1.1271168132837928</v>
      </c>
      <c r="E5" s="1">
        <v>0.55553729332703305</v>
      </c>
      <c r="F5" s="1">
        <v>1.7413806538262093</v>
      </c>
      <c r="G5" s="1">
        <v>0.7651845338501515</v>
      </c>
      <c r="I5" s="1">
        <v>5</v>
      </c>
      <c r="J5" s="1">
        <f t="shared" ref="J5:N36" si="0">IF(I5=0,0,MAX(I5-0.8*C5+0.1-0.02,0))</f>
        <v>4.4301044328714294</v>
      </c>
      <c r="K5" s="1">
        <f t="shared" si="0"/>
        <v>3.6084109822443953</v>
      </c>
      <c r="L5" s="1">
        <f t="shared" si="0"/>
        <v>3.2439811475827689</v>
      </c>
      <c r="M5" s="1">
        <f t="shared" si="0"/>
        <v>1.9308766245218014</v>
      </c>
      <c r="N5" s="1">
        <f t="shared" si="0"/>
        <v>1.3987289974416801</v>
      </c>
      <c r="P5" s="13">
        <f>COUNTIF(N5:N104,"&lt;0.01")/COUNT(N5:N104)</f>
        <v>0.15</v>
      </c>
    </row>
    <row r="6" spans="2:16" x14ac:dyDescent="0.25">
      <c r="B6">
        <v>2</v>
      </c>
      <c r="C6" s="1">
        <v>1.4183344847857715</v>
      </c>
      <c r="D6" s="1">
        <v>1.8749921992611405</v>
      </c>
      <c r="E6" s="1">
        <v>1.7187055042025232</v>
      </c>
      <c r="F6" s="1">
        <v>0.48078677723892294</v>
      </c>
      <c r="G6" s="1">
        <v>1.4336604506003501</v>
      </c>
      <c r="I6" s="1">
        <v>5</v>
      </c>
      <c r="J6" s="1">
        <f t="shared" si="0"/>
        <v>3.9453324121713829</v>
      </c>
      <c r="K6" s="1">
        <f t="shared" si="0"/>
        <v>2.5253386527624704</v>
      </c>
      <c r="L6" s="1">
        <f t="shared" si="0"/>
        <v>1.2303742494004517</v>
      </c>
      <c r="M6" s="1">
        <f t="shared" si="0"/>
        <v>0.92574482760931331</v>
      </c>
      <c r="N6" s="1">
        <f t="shared" si="0"/>
        <v>0</v>
      </c>
    </row>
    <row r="7" spans="2:16" x14ac:dyDescent="0.25">
      <c r="B7">
        <v>3</v>
      </c>
      <c r="C7" s="1">
        <v>0.27161875265709146</v>
      </c>
      <c r="D7" s="1">
        <v>0.22068426776563776</v>
      </c>
      <c r="E7" s="1">
        <v>1.2844049099682227</v>
      </c>
      <c r="F7" s="1">
        <v>0.97501920709302081</v>
      </c>
      <c r="G7" s="1">
        <v>0.17015703356288192</v>
      </c>
      <c r="I7" s="1">
        <v>5</v>
      </c>
      <c r="J7" s="1">
        <f t="shared" si="0"/>
        <v>4.8627049978743271</v>
      </c>
      <c r="K7" s="1">
        <f t="shared" si="0"/>
        <v>4.7661575836618173</v>
      </c>
      <c r="L7" s="1">
        <f t="shared" si="0"/>
        <v>3.8186336556872389</v>
      </c>
      <c r="M7" s="1">
        <f t="shared" si="0"/>
        <v>3.1186182900128223</v>
      </c>
      <c r="N7" s="1">
        <f t="shared" si="0"/>
        <v>3.0624926631625167</v>
      </c>
      <c r="P7" s="1"/>
    </row>
    <row r="8" spans="2:16" x14ac:dyDescent="0.25">
      <c r="B8">
        <v>4</v>
      </c>
      <c r="C8" s="1">
        <v>1.3416223187048113</v>
      </c>
      <c r="D8" s="1">
        <v>7.5789509826124979E-2</v>
      </c>
      <c r="E8" s="1">
        <v>0.57193480574431965</v>
      </c>
      <c r="F8" s="1">
        <v>0.37982925745966534</v>
      </c>
      <c r="G8" s="1">
        <v>1.6388109374647768</v>
      </c>
      <c r="I8" s="1">
        <v>5</v>
      </c>
      <c r="J8" s="1">
        <f t="shared" si="0"/>
        <v>4.0067021450361509</v>
      </c>
      <c r="K8" s="1">
        <f t="shared" si="0"/>
        <v>4.0260705371752508</v>
      </c>
      <c r="L8" s="1">
        <f t="shared" si="0"/>
        <v>3.6485226925797951</v>
      </c>
      <c r="M8" s="1">
        <f t="shared" si="0"/>
        <v>3.4246592866120631</v>
      </c>
      <c r="N8" s="1">
        <f t="shared" si="0"/>
        <v>2.1936105366402416</v>
      </c>
    </row>
    <row r="9" spans="2:16" x14ac:dyDescent="0.25">
      <c r="B9">
        <v>5</v>
      </c>
      <c r="C9" s="1">
        <v>0.44832577639774174</v>
      </c>
      <c r="D9" s="1">
        <v>7.7921053185532774E-2</v>
      </c>
      <c r="E9" s="1">
        <v>0.55565632141709864</v>
      </c>
      <c r="F9" s="1">
        <v>1.3852778152288379</v>
      </c>
      <c r="G9" s="1">
        <v>0.2983483508288971</v>
      </c>
      <c r="I9" s="1">
        <v>5</v>
      </c>
      <c r="J9" s="1">
        <f t="shared" si="0"/>
        <v>4.7213393788818063</v>
      </c>
      <c r="K9" s="1">
        <f t="shared" si="0"/>
        <v>4.7390025363333805</v>
      </c>
      <c r="L9" s="1">
        <f t="shared" si="0"/>
        <v>4.3744774791997019</v>
      </c>
      <c r="M9" s="1">
        <f t="shared" si="0"/>
        <v>3.3462552270166315</v>
      </c>
      <c r="N9" s="1">
        <f t="shared" si="0"/>
        <v>3.187576546353514</v>
      </c>
    </row>
    <row r="10" spans="2:16" x14ac:dyDescent="0.25">
      <c r="B10">
        <v>6</v>
      </c>
      <c r="C10" s="1">
        <v>0.5559832880304687</v>
      </c>
      <c r="D10" s="1">
        <v>0.53906373059126</v>
      </c>
      <c r="E10" s="1">
        <v>0.82644564011380561</v>
      </c>
      <c r="F10" s="1">
        <v>0.50763525980237789</v>
      </c>
      <c r="G10" s="1">
        <v>0.33006837539875233</v>
      </c>
      <c r="I10" s="1">
        <v>5</v>
      </c>
      <c r="J10" s="1">
        <f t="shared" si="0"/>
        <v>4.6352133695756255</v>
      </c>
      <c r="K10" s="1">
        <f t="shared" si="0"/>
        <v>4.2839623851026172</v>
      </c>
      <c r="L10" s="1">
        <f t="shared" si="0"/>
        <v>3.7028058730115729</v>
      </c>
      <c r="M10" s="1">
        <f t="shared" si="0"/>
        <v>3.3766976651696705</v>
      </c>
      <c r="N10" s="1">
        <f t="shared" si="0"/>
        <v>3.1926429648506689</v>
      </c>
    </row>
    <row r="11" spans="2:16" x14ac:dyDescent="0.25">
      <c r="B11">
        <v>7</v>
      </c>
      <c r="C11" s="1">
        <v>1.9772604706079309</v>
      </c>
      <c r="D11" s="1">
        <v>0.51440286471639363</v>
      </c>
      <c r="E11" s="1">
        <v>1.5195226911274067</v>
      </c>
      <c r="F11" s="1">
        <v>1.1187050205792883</v>
      </c>
      <c r="G11" s="1">
        <v>1.4642117331890794</v>
      </c>
      <c r="I11" s="1">
        <v>5</v>
      </c>
      <c r="J11" s="1">
        <f t="shared" si="0"/>
        <v>3.4981916235136552</v>
      </c>
      <c r="K11" s="1">
        <f t="shared" si="0"/>
        <v>3.1666693317405405</v>
      </c>
      <c r="L11" s="1">
        <f t="shared" si="0"/>
        <v>2.0310511788386152</v>
      </c>
      <c r="M11" s="1">
        <f t="shared" si="0"/>
        <v>1.2160871623751845</v>
      </c>
      <c r="N11" s="1">
        <f t="shared" si="0"/>
        <v>0.124717775823921</v>
      </c>
    </row>
    <row r="12" spans="2:16" x14ac:dyDescent="0.25">
      <c r="B12">
        <v>8</v>
      </c>
      <c r="C12" s="1">
        <v>0.96361758326551983</v>
      </c>
      <c r="D12" s="1">
        <v>1.9736291973372253</v>
      </c>
      <c r="E12" s="1">
        <v>0.84641541020500655</v>
      </c>
      <c r="F12" s="1">
        <v>1.7943740758952682</v>
      </c>
      <c r="G12" s="1">
        <v>0.33434118443546001</v>
      </c>
      <c r="I12" s="1">
        <v>5</v>
      </c>
      <c r="J12" s="1">
        <f t="shared" si="0"/>
        <v>4.3091059333875839</v>
      </c>
      <c r="K12" s="1">
        <f t="shared" si="0"/>
        <v>2.8102025755178035</v>
      </c>
      <c r="L12" s="1">
        <f t="shared" si="0"/>
        <v>2.2130702473537984</v>
      </c>
      <c r="M12" s="1">
        <f t="shared" si="0"/>
        <v>0.85757098663758369</v>
      </c>
      <c r="N12" s="1">
        <f t="shared" si="0"/>
        <v>0.67009803908921561</v>
      </c>
    </row>
    <row r="13" spans="2:16" x14ac:dyDescent="0.25">
      <c r="B13">
        <v>9</v>
      </c>
      <c r="C13" s="1">
        <v>1.7213434349738301</v>
      </c>
      <c r="D13" s="1">
        <v>0.36650344052108319</v>
      </c>
      <c r="E13" s="1">
        <v>0.54549745856163234</v>
      </c>
      <c r="F13" s="1">
        <v>1.8704768587975276</v>
      </c>
      <c r="G13" s="1">
        <v>0.67460364343040147</v>
      </c>
      <c r="I13" s="1">
        <v>5</v>
      </c>
      <c r="J13" s="1">
        <f t="shared" si="0"/>
        <v>3.7029252520209361</v>
      </c>
      <c r="K13" s="1">
        <f t="shared" si="0"/>
        <v>3.4897224996040697</v>
      </c>
      <c r="L13" s="1">
        <f t="shared" si="0"/>
        <v>3.1333245327547639</v>
      </c>
      <c r="M13" s="1">
        <f t="shared" si="0"/>
        <v>1.7169430457167418</v>
      </c>
      <c r="N13" s="1">
        <f t="shared" si="0"/>
        <v>1.2572601309724207</v>
      </c>
    </row>
    <row r="14" spans="2:16" x14ac:dyDescent="0.25">
      <c r="B14">
        <v>10</v>
      </c>
      <c r="C14" s="1">
        <v>1.7875530038728844</v>
      </c>
      <c r="D14" s="1">
        <v>1.1375304835397337</v>
      </c>
      <c r="E14" s="1">
        <v>1.2475939511832936</v>
      </c>
      <c r="F14" s="1">
        <v>1.4708241392924286</v>
      </c>
      <c r="G14" s="1">
        <v>1.8338166729156056</v>
      </c>
      <c r="I14" s="1">
        <v>5</v>
      </c>
      <c r="J14" s="1">
        <f t="shared" si="0"/>
        <v>3.6499575969016922</v>
      </c>
      <c r="K14" s="1">
        <f t="shared" si="0"/>
        <v>2.8199332100699053</v>
      </c>
      <c r="L14" s="1">
        <f t="shared" si="0"/>
        <v>1.9018580491232704</v>
      </c>
      <c r="M14" s="1">
        <f t="shared" si="0"/>
        <v>0.80519873768932737</v>
      </c>
      <c r="N14" s="1">
        <f t="shared" si="0"/>
        <v>0</v>
      </c>
      <c r="O14" s="1"/>
    </row>
    <row r="15" spans="2:16" x14ac:dyDescent="0.25">
      <c r="B15">
        <v>11</v>
      </c>
      <c r="C15" s="1">
        <v>1.2451667493484391</v>
      </c>
      <c r="D15" s="1">
        <v>1.3965131212268194</v>
      </c>
      <c r="E15" s="1">
        <v>1.2399316049202613</v>
      </c>
      <c r="F15" s="1">
        <v>1.3667701186047752</v>
      </c>
      <c r="G15" s="1">
        <v>0.9377524411771927</v>
      </c>
      <c r="I15" s="1">
        <v>5</v>
      </c>
      <c r="J15" s="1">
        <f t="shared" si="0"/>
        <v>4.0838666005212492</v>
      </c>
      <c r="K15" s="1">
        <f t="shared" si="0"/>
        <v>3.0466561035397937</v>
      </c>
      <c r="L15" s="1">
        <f t="shared" si="0"/>
        <v>2.1347108196035847</v>
      </c>
      <c r="M15" s="1">
        <f t="shared" si="0"/>
        <v>1.1212947247197647</v>
      </c>
      <c r="N15" s="1">
        <f t="shared" si="0"/>
        <v>0.45109277177801044</v>
      </c>
    </row>
    <row r="16" spans="2:16" x14ac:dyDescent="0.25">
      <c r="B16">
        <v>12</v>
      </c>
      <c r="C16" s="1">
        <v>0.63648649706690086</v>
      </c>
      <c r="D16" s="1">
        <v>1.7489550014777659</v>
      </c>
      <c r="E16" s="1">
        <v>1.9587463988118281</v>
      </c>
      <c r="F16" s="1">
        <v>0.95690699931693279</v>
      </c>
      <c r="G16" s="1">
        <v>0.18160932334129298</v>
      </c>
      <c r="I16" s="1">
        <v>5</v>
      </c>
      <c r="J16" s="1">
        <f t="shared" si="0"/>
        <v>4.5708108023464797</v>
      </c>
      <c r="K16" s="1">
        <f t="shared" si="0"/>
        <v>3.251646801164267</v>
      </c>
      <c r="L16" s="1">
        <f t="shared" si="0"/>
        <v>1.7646496821148046</v>
      </c>
      <c r="M16" s="1">
        <f t="shared" si="0"/>
        <v>1.0791240826612583</v>
      </c>
      <c r="N16" s="1">
        <f t="shared" si="0"/>
        <v>1.0138366239882239</v>
      </c>
    </row>
    <row r="17" spans="2:14" x14ac:dyDescent="0.25">
      <c r="B17">
        <v>13</v>
      </c>
      <c r="C17" s="1">
        <v>1.2097718248768989</v>
      </c>
      <c r="D17" s="1">
        <v>0.58275329904697681</v>
      </c>
      <c r="E17" s="1">
        <v>0.28437084403425583</v>
      </c>
      <c r="F17" s="1">
        <v>0.65104145668938385</v>
      </c>
      <c r="G17" s="1">
        <v>1.980202478148569</v>
      </c>
      <c r="I17" s="1">
        <v>5</v>
      </c>
      <c r="J17" s="1">
        <f t="shared" si="0"/>
        <v>4.1121825400984804</v>
      </c>
      <c r="K17" s="1">
        <f t="shared" si="0"/>
        <v>3.7259799008608989</v>
      </c>
      <c r="L17" s="1">
        <f t="shared" si="0"/>
        <v>3.5784832256334944</v>
      </c>
      <c r="M17" s="1">
        <f t="shared" si="0"/>
        <v>3.1376500602819872</v>
      </c>
      <c r="N17" s="1">
        <f t="shared" si="0"/>
        <v>1.633488077763132</v>
      </c>
    </row>
    <row r="18" spans="2:14" x14ac:dyDescent="0.25">
      <c r="B18">
        <v>14</v>
      </c>
      <c r="C18" s="1">
        <v>1.4196999654912705</v>
      </c>
      <c r="D18" s="1">
        <v>1.1083848295765726</v>
      </c>
      <c r="E18" s="1">
        <v>0.21841173559013893</v>
      </c>
      <c r="F18" s="1">
        <v>0.57408623393700342</v>
      </c>
      <c r="G18" s="1">
        <v>0.33649175803616993</v>
      </c>
      <c r="I18" s="1">
        <v>5</v>
      </c>
      <c r="J18" s="1">
        <f t="shared" si="0"/>
        <v>3.9442400276069836</v>
      </c>
      <c r="K18" s="1">
        <f t="shared" si="0"/>
        <v>3.1375321639457256</v>
      </c>
      <c r="L18" s="1">
        <f t="shared" si="0"/>
        <v>3.0428027754736147</v>
      </c>
      <c r="M18" s="1">
        <f t="shared" si="0"/>
        <v>2.663533788324012</v>
      </c>
      <c r="N18" s="1">
        <f t="shared" si="0"/>
        <v>2.4743403818950762</v>
      </c>
    </row>
    <row r="19" spans="2:14" x14ac:dyDescent="0.25">
      <c r="B19">
        <v>15</v>
      </c>
      <c r="C19" s="1">
        <v>1.0091401726674503</v>
      </c>
      <c r="D19" s="1">
        <v>1.9427360311893993</v>
      </c>
      <c r="E19" s="1">
        <v>1.3165291567064892</v>
      </c>
      <c r="F19" s="1">
        <v>1.380160062430593</v>
      </c>
      <c r="G19" s="1">
        <v>0.55749720703865968</v>
      </c>
      <c r="I19" s="1">
        <v>5</v>
      </c>
      <c r="J19" s="1">
        <f t="shared" si="0"/>
        <v>4.2726878618660393</v>
      </c>
      <c r="K19" s="1">
        <f t="shared" si="0"/>
        <v>2.79849903691452</v>
      </c>
      <c r="L19" s="1">
        <f t="shared" si="0"/>
        <v>1.8252757115493286</v>
      </c>
      <c r="M19" s="1">
        <f t="shared" si="0"/>
        <v>0.80114766160485418</v>
      </c>
      <c r="N19" s="1">
        <f t="shared" si="0"/>
        <v>0.43514989597392639</v>
      </c>
    </row>
    <row r="20" spans="2:14" x14ac:dyDescent="0.25">
      <c r="B20">
        <v>16</v>
      </c>
      <c r="C20" s="1">
        <v>1.1176478926595288</v>
      </c>
      <c r="D20" s="1">
        <v>1.0898016476306922</v>
      </c>
      <c r="E20" s="1">
        <v>0.86886070352581068</v>
      </c>
      <c r="F20" s="1">
        <v>0.65855570205556213</v>
      </c>
      <c r="G20" s="1">
        <v>0.69222620727387763</v>
      </c>
      <c r="I20" s="1">
        <v>5</v>
      </c>
      <c r="J20" s="1">
        <f t="shared" si="0"/>
        <v>4.1858816858723769</v>
      </c>
      <c r="K20" s="1">
        <f t="shared" si="0"/>
        <v>3.3940403677678233</v>
      </c>
      <c r="L20" s="1">
        <f t="shared" si="0"/>
        <v>2.7789518049471749</v>
      </c>
      <c r="M20" s="1">
        <f t="shared" si="0"/>
        <v>2.3321072433027252</v>
      </c>
      <c r="N20" s="1">
        <f t="shared" si="0"/>
        <v>1.8583262774836231</v>
      </c>
    </row>
    <row r="21" spans="2:14" x14ac:dyDescent="0.25">
      <c r="B21">
        <v>17</v>
      </c>
      <c r="C21" s="1">
        <v>1.1718190442369913</v>
      </c>
      <c r="D21" s="1">
        <v>1.8712431194841181</v>
      </c>
      <c r="E21" s="1">
        <v>1.5911316199085539</v>
      </c>
      <c r="F21" s="1">
        <v>1.815107946614962</v>
      </c>
      <c r="G21" s="1">
        <v>1.119871376870921</v>
      </c>
      <c r="I21" s="1">
        <v>5</v>
      </c>
      <c r="J21" s="1">
        <f t="shared" si="0"/>
        <v>4.142544764610407</v>
      </c>
      <c r="K21" s="1">
        <f t="shared" si="0"/>
        <v>2.7255502690231124</v>
      </c>
      <c r="L21" s="1">
        <f t="shared" si="0"/>
        <v>1.5326449730962692</v>
      </c>
      <c r="M21" s="1">
        <f t="shared" si="0"/>
        <v>0.16055861580429948</v>
      </c>
      <c r="N21" s="1">
        <f t="shared" si="0"/>
        <v>0</v>
      </c>
    </row>
    <row r="22" spans="2:14" x14ac:dyDescent="0.25">
      <c r="B22">
        <v>18</v>
      </c>
      <c r="C22" s="1">
        <v>1.6133260869292574</v>
      </c>
      <c r="D22" s="1">
        <v>1.9534640368337319</v>
      </c>
      <c r="E22" s="1">
        <v>1.3675570693758645</v>
      </c>
      <c r="F22" s="1">
        <v>1.7733941598478189</v>
      </c>
      <c r="G22" s="1">
        <v>0.25063120988877796</v>
      </c>
      <c r="I22" s="1">
        <v>5</v>
      </c>
      <c r="J22" s="1">
        <f t="shared" si="0"/>
        <v>3.789339130456594</v>
      </c>
      <c r="K22" s="1">
        <f t="shared" si="0"/>
        <v>2.3065679009896085</v>
      </c>
      <c r="L22" s="1">
        <f t="shared" si="0"/>
        <v>1.2925222454889169</v>
      </c>
      <c r="M22" s="1">
        <f t="shared" si="0"/>
        <v>0</v>
      </c>
      <c r="N22" s="1">
        <f t="shared" si="0"/>
        <v>0</v>
      </c>
    </row>
    <row r="23" spans="2:14" x14ac:dyDescent="0.25">
      <c r="B23">
        <v>19</v>
      </c>
      <c r="C23" s="1">
        <v>0.7661417579080585</v>
      </c>
      <c r="D23" s="1">
        <v>3.6529132566678779E-2</v>
      </c>
      <c r="E23" s="1">
        <v>0.48738619368941283</v>
      </c>
      <c r="F23" s="1">
        <v>0.83431166798336154</v>
      </c>
      <c r="G23" s="1">
        <v>1.3497955067958005</v>
      </c>
      <c r="I23" s="1">
        <v>5</v>
      </c>
      <c r="J23" s="1">
        <f t="shared" si="0"/>
        <v>4.4670865936735531</v>
      </c>
      <c r="K23" s="1">
        <f t="shared" si="0"/>
        <v>4.5178632876202105</v>
      </c>
      <c r="L23" s="1">
        <f t="shared" si="0"/>
        <v>4.2079543326686801</v>
      </c>
      <c r="M23" s="1">
        <f t="shared" si="0"/>
        <v>3.6205049982819908</v>
      </c>
      <c r="N23" s="1">
        <f t="shared" si="0"/>
        <v>2.6206685928453504</v>
      </c>
    </row>
    <row r="24" spans="2:14" x14ac:dyDescent="0.25">
      <c r="B24">
        <v>20</v>
      </c>
      <c r="C24" s="1">
        <v>1.2100503397131439</v>
      </c>
      <c r="D24" s="1">
        <v>1.2697279250325091</v>
      </c>
      <c r="E24" s="1">
        <v>0.68666020849652654</v>
      </c>
      <c r="F24" s="1">
        <v>1.7112426745814713</v>
      </c>
      <c r="G24" s="1">
        <v>0.9790035341862362</v>
      </c>
      <c r="I24" s="1">
        <v>5</v>
      </c>
      <c r="J24" s="1">
        <f t="shared" si="0"/>
        <v>4.1119597282294844</v>
      </c>
      <c r="K24" s="1">
        <f t="shared" si="0"/>
        <v>3.1761773882034774</v>
      </c>
      <c r="L24" s="1">
        <f t="shared" si="0"/>
        <v>2.7068492214062561</v>
      </c>
      <c r="M24" s="1">
        <f t="shared" si="0"/>
        <v>1.4178550817410791</v>
      </c>
      <c r="N24" s="1">
        <f t="shared" si="0"/>
        <v>0.71465225439209001</v>
      </c>
    </row>
    <row r="25" spans="2:14" x14ac:dyDescent="0.25">
      <c r="B25">
        <v>21</v>
      </c>
      <c r="C25" s="1">
        <v>1.4907557259662907</v>
      </c>
      <c r="D25" s="1">
        <v>1.5476625773992088</v>
      </c>
      <c r="E25" s="1">
        <v>1.8292067680618347</v>
      </c>
      <c r="F25" s="1">
        <v>1.0522348872842602</v>
      </c>
      <c r="G25" s="1">
        <v>1.2847580862426828</v>
      </c>
      <c r="I25" s="1">
        <v>5</v>
      </c>
      <c r="J25" s="1">
        <f t="shared" si="0"/>
        <v>3.8873954192269675</v>
      </c>
      <c r="K25" s="1">
        <f t="shared" si="0"/>
        <v>2.7292653573076002</v>
      </c>
      <c r="L25" s="1">
        <f t="shared" si="0"/>
        <v>1.3458999428581324</v>
      </c>
      <c r="M25" s="1">
        <f t="shared" si="0"/>
        <v>0.58411203303072423</v>
      </c>
      <c r="N25" s="1">
        <f t="shared" si="0"/>
        <v>0</v>
      </c>
    </row>
    <row r="26" spans="2:14" x14ac:dyDescent="0.25">
      <c r="B26">
        <v>22</v>
      </c>
      <c r="C26" s="1">
        <v>4.1885756540185781E-2</v>
      </c>
      <c r="D26" s="1">
        <v>1.2677233822747034</v>
      </c>
      <c r="E26" s="1">
        <v>1.8424444987042126</v>
      </c>
      <c r="F26" s="1">
        <v>1.8836888999480017</v>
      </c>
      <c r="G26" s="1">
        <v>1.9631967066466525</v>
      </c>
      <c r="I26" s="1">
        <v>5</v>
      </c>
      <c r="J26" s="1">
        <f t="shared" si="0"/>
        <v>5.0464913947678518</v>
      </c>
      <c r="K26" s="1">
        <f t="shared" si="0"/>
        <v>4.112312688948089</v>
      </c>
      <c r="L26" s="1">
        <f t="shared" si="0"/>
        <v>2.7183570899847189</v>
      </c>
      <c r="M26" s="1">
        <f t="shared" si="0"/>
        <v>1.2914059700263176</v>
      </c>
      <c r="N26" s="1">
        <f t="shared" si="0"/>
        <v>0</v>
      </c>
    </row>
    <row r="27" spans="2:14" x14ac:dyDescent="0.25">
      <c r="B27">
        <v>23</v>
      </c>
      <c r="C27" s="1">
        <v>1.697090594415783</v>
      </c>
      <c r="D27" s="1">
        <v>1.2951352126113369</v>
      </c>
      <c r="E27" s="1">
        <v>1.0383740932962178</v>
      </c>
      <c r="F27" s="1">
        <v>0.69116616972366529</v>
      </c>
      <c r="G27" s="1">
        <v>1.2242641737331603</v>
      </c>
      <c r="I27" s="1">
        <v>5</v>
      </c>
      <c r="J27" s="1">
        <f t="shared" si="0"/>
        <v>3.7223275244673735</v>
      </c>
      <c r="K27" s="1">
        <f t="shared" si="0"/>
        <v>2.766219354378304</v>
      </c>
      <c r="L27" s="1">
        <f t="shared" si="0"/>
        <v>2.01552007974133</v>
      </c>
      <c r="M27" s="1">
        <f t="shared" si="0"/>
        <v>1.5425871439623977</v>
      </c>
      <c r="N27" s="1">
        <f t="shared" si="0"/>
        <v>0.64317580497586935</v>
      </c>
    </row>
    <row r="28" spans="2:14" x14ac:dyDescent="0.25">
      <c r="B28">
        <v>24</v>
      </c>
      <c r="C28" s="1">
        <v>1.135549857606905</v>
      </c>
      <c r="D28" s="1">
        <v>0.54549202133986219</v>
      </c>
      <c r="E28" s="1">
        <v>1.3577455765498447</v>
      </c>
      <c r="F28" s="1">
        <v>0.70160198774682447</v>
      </c>
      <c r="G28" s="1">
        <v>0.65129044804522152</v>
      </c>
      <c r="I28" s="1">
        <v>5</v>
      </c>
      <c r="J28" s="1">
        <f t="shared" si="0"/>
        <v>4.1715601139144756</v>
      </c>
      <c r="K28" s="1">
        <f t="shared" si="0"/>
        <v>3.8151664968425858</v>
      </c>
      <c r="L28" s="1">
        <f t="shared" si="0"/>
        <v>2.8089700356027101</v>
      </c>
      <c r="M28" s="1">
        <f t="shared" si="0"/>
        <v>2.3276884454052507</v>
      </c>
      <c r="N28" s="1">
        <f t="shared" si="0"/>
        <v>1.8866560869690736</v>
      </c>
    </row>
    <row r="29" spans="2:14" x14ac:dyDescent="0.25">
      <c r="B29">
        <v>25</v>
      </c>
      <c r="C29" s="1">
        <v>1.4101391588136696</v>
      </c>
      <c r="D29" s="1">
        <v>0.61940285001261275</v>
      </c>
      <c r="E29" s="1">
        <v>1.9113982720579579</v>
      </c>
      <c r="F29" s="1">
        <v>0.8965781931890604</v>
      </c>
      <c r="G29" s="1">
        <v>1.3751075349206787</v>
      </c>
      <c r="I29" s="1">
        <v>5</v>
      </c>
      <c r="J29" s="1">
        <f t="shared" si="0"/>
        <v>3.9518886729490643</v>
      </c>
      <c r="K29" s="1">
        <f t="shared" si="0"/>
        <v>3.5363663929389739</v>
      </c>
      <c r="L29" s="1">
        <f t="shared" si="0"/>
        <v>2.0872477752926075</v>
      </c>
      <c r="M29" s="1">
        <f t="shared" si="0"/>
        <v>1.4499852207413593</v>
      </c>
      <c r="N29" s="1">
        <f t="shared" si="0"/>
        <v>0.42989919280481625</v>
      </c>
    </row>
    <row r="30" spans="2:14" x14ac:dyDescent="0.25">
      <c r="B30">
        <v>26</v>
      </c>
      <c r="C30" s="1">
        <v>1.1509116073039469</v>
      </c>
      <c r="D30" s="1">
        <v>1.7374708611481431</v>
      </c>
      <c r="E30" s="1">
        <v>0.2007237418025769</v>
      </c>
      <c r="F30" s="1">
        <v>1.7552602432792799</v>
      </c>
      <c r="G30" s="1">
        <v>1.5902509350381615</v>
      </c>
      <c r="I30" s="1">
        <v>5</v>
      </c>
      <c r="J30" s="1">
        <f t="shared" si="0"/>
        <v>4.1592707141568424</v>
      </c>
      <c r="K30" s="1">
        <f t="shared" si="0"/>
        <v>2.8492940252383279</v>
      </c>
      <c r="L30" s="1">
        <f t="shared" si="0"/>
        <v>2.7687150317962663</v>
      </c>
      <c r="M30" s="1">
        <f t="shared" si="0"/>
        <v>1.4445068371728425</v>
      </c>
      <c r="N30" s="1">
        <f t="shared" si="0"/>
        <v>0.25230608914231312</v>
      </c>
    </row>
    <row r="31" spans="2:14" x14ac:dyDescent="0.25">
      <c r="B31">
        <v>27</v>
      </c>
      <c r="C31" s="1">
        <v>1.7332246623730008E-2</v>
      </c>
      <c r="D31" s="1">
        <v>1.999916079287088</v>
      </c>
      <c r="E31" s="1">
        <v>1.9729730132644125</v>
      </c>
      <c r="F31" s="1">
        <v>1.0136668676349148</v>
      </c>
      <c r="G31" s="1">
        <v>1.9809130848124867</v>
      </c>
      <c r="I31" s="1">
        <v>5</v>
      </c>
      <c r="J31" s="1">
        <f t="shared" si="0"/>
        <v>5.0661342027010159</v>
      </c>
      <c r="K31" s="1">
        <f t="shared" si="0"/>
        <v>3.5462013392713452</v>
      </c>
      <c r="L31" s="1">
        <f t="shared" si="0"/>
        <v>2.0478229286598149</v>
      </c>
      <c r="M31" s="1">
        <f t="shared" si="0"/>
        <v>1.3168894345518831</v>
      </c>
      <c r="N31" s="1">
        <f t="shared" si="0"/>
        <v>0</v>
      </c>
    </row>
    <row r="32" spans="2:14" x14ac:dyDescent="0.25">
      <c r="B32">
        <v>28</v>
      </c>
      <c r="C32" s="1">
        <v>0.23073225430952315</v>
      </c>
      <c r="D32" s="1">
        <v>0.67079739693161833</v>
      </c>
      <c r="E32" s="1">
        <v>0.63655037768594291</v>
      </c>
      <c r="F32" s="1">
        <v>0.2166466547088377</v>
      </c>
      <c r="G32" s="1">
        <v>1.7951220752336867</v>
      </c>
      <c r="I32" s="1">
        <v>5</v>
      </c>
      <c r="J32" s="1">
        <f t="shared" si="0"/>
        <v>4.8954141965523812</v>
      </c>
      <c r="K32" s="1">
        <f t="shared" si="0"/>
        <v>4.4387762790070866</v>
      </c>
      <c r="L32" s="1">
        <f t="shared" si="0"/>
        <v>4.0095359768583325</v>
      </c>
      <c r="M32" s="1">
        <f t="shared" si="0"/>
        <v>3.9162186530912626</v>
      </c>
      <c r="N32" s="1">
        <f t="shared" si="0"/>
        <v>2.5601209929043129</v>
      </c>
    </row>
    <row r="33" spans="2:14" x14ac:dyDescent="0.25">
      <c r="B33">
        <v>29</v>
      </c>
      <c r="C33" s="1">
        <v>0.80022885669038679</v>
      </c>
      <c r="D33" s="1">
        <v>1.3207621807917778</v>
      </c>
      <c r="E33" s="1">
        <v>1.2005669359019455</v>
      </c>
      <c r="F33" s="1">
        <v>0.1520883058065754</v>
      </c>
      <c r="G33" s="1">
        <v>0.81390818258877484</v>
      </c>
      <c r="I33" s="1">
        <v>5</v>
      </c>
      <c r="J33" s="1">
        <f t="shared" si="0"/>
        <v>4.4398169146476905</v>
      </c>
      <c r="K33" s="1">
        <f t="shared" si="0"/>
        <v>3.4632071700142681</v>
      </c>
      <c r="L33" s="1">
        <f t="shared" si="0"/>
        <v>2.5827536212927118</v>
      </c>
      <c r="M33" s="1">
        <f t="shared" si="0"/>
        <v>2.5410829766474516</v>
      </c>
      <c r="N33" s="1">
        <f t="shared" si="0"/>
        <v>1.9699564305764317</v>
      </c>
    </row>
    <row r="34" spans="2:14" x14ac:dyDescent="0.25">
      <c r="B34">
        <v>30</v>
      </c>
      <c r="C34" s="1">
        <v>1.7478047504651686</v>
      </c>
      <c r="D34" s="1">
        <v>0.53231367350299785</v>
      </c>
      <c r="E34" s="1">
        <v>1.4040951875838095</v>
      </c>
      <c r="F34" s="1">
        <v>0.28449236899108787</v>
      </c>
      <c r="G34" s="1">
        <v>0.90709478348861805</v>
      </c>
      <c r="I34" s="1">
        <v>5</v>
      </c>
      <c r="J34" s="1">
        <f t="shared" si="0"/>
        <v>3.6817561996278654</v>
      </c>
      <c r="K34" s="1">
        <f t="shared" si="0"/>
        <v>3.3359052608254673</v>
      </c>
      <c r="L34" s="1">
        <f t="shared" si="0"/>
        <v>2.29262911075842</v>
      </c>
      <c r="M34" s="1">
        <f t="shared" si="0"/>
        <v>2.1450352155655499</v>
      </c>
      <c r="N34" s="1">
        <f t="shared" si="0"/>
        <v>1.4993593887746555</v>
      </c>
    </row>
    <row r="35" spans="2:14" x14ac:dyDescent="0.25">
      <c r="B35">
        <v>31</v>
      </c>
      <c r="C35" s="1">
        <v>1.4420691170694635</v>
      </c>
      <c r="D35" s="1">
        <v>0.23185897691962376</v>
      </c>
      <c r="E35" s="1">
        <v>1.5271037930042721</v>
      </c>
      <c r="F35" s="1">
        <v>1.7549850833281311</v>
      </c>
      <c r="G35" s="1">
        <v>1.0780699887952276</v>
      </c>
      <c r="I35" s="1">
        <v>5</v>
      </c>
      <c r="J35" s="1">
        <f t="shared" si="0"/>
        <v>3.9263447063444294</v>
      </c>
      <c r="K35" s="1">
        <f t="shared" si="0"/>
        <v>3.8208575248087304</v>
      </c>
      <c r="L35" s="1">
        <f t="shared" si="0"/>
        <v>2.6791744904053125</v>
      </c>
      <c r="M35" s="1">
        <f t="shared" si="0"/>
        <v>1.3551864237428077</v>
      </c>
      <c r="N35" s="1">
        <f t="shared" si="0"/>
        <v>0.57273043270662549</v>
      </c>
    </row>
    <row r="36" spans="2:14" x14ac:dyDescent="0.25">
      <c r="B36">
        <v>32</v>
      </c>
      <c r="C36" s="1">
        <v>0.42271457848194438</v>
      </c>
      <c r="D36" s="1">
        <v>1.0051498894911024</v>
      </c>
      <c r="E36" s="1">
        <v>0.70114237364944731</v>
      </c>
      <c r="F36" s="1">
        <v>0.84674925448366745</v>
      </c>
      <c r="G36" s="1">
        <v>0.45831441152139485</v>
      </c>
      <c r="I36" s="1">
        <v>5</v>
      </c>
      <c r="J36" s="1">
        <f t="shared" si="0"/>
        <v>4.7418283372144447</v>
      </c>
      <c r="K36" s="1">
        <f t="shared" si="0"/>
        <v>4.0177084256215627</v>
      </c>
      <c r="L36" s="1">
        <f t="shared" si="0"/>
        <v>3.5367945267020051</v>
      </c>
      <c r="M36" s="1">
        <f t="shared" si="0"/>
        <v>2.9393951231150712</v>
      </c>
      <c r="N36" s="1">
        <f t="shared" si="0"/>
        <v>2.6527435938979553</v>
      </c>
    </row>
    <row r="37" spans="2:14" x14ac:dyDescent="0.25">
      <c r="B37">
        <v>33</v>
      </c>
      <c r="C37" s="1">
        <v>1.7090365611175367</v>
      </c>
      <c r="D37" s="1">
        <v>0.14455936639812794</v>
      </c>
      <c r="E37" s="1">
        <v>0.42294496922792324</v>
      </c>
      <c r="F37" s="1">
        <v>1.2356024252615261</v>
      </c>
      <c r="G37" s="1">
        <v>0.42309079451869569</v>
      </c>
      <c r="I37" s="1">
        <v>5</v>
      </c>
      <c r="J37" s="1">
        <f t="shared" ref="J37:N68" si="1">IF(I37=0,0,MAX(I37-0.8*C37+0.1-0.02,0))</f>
        <v>3.7127707511059707</v>
      </c>
      <c r="K37" s="1">
        <f t="shared" si="1"/>
        <v>3.6771232579874682</v>
      </c>
      <c r="L37" s="1">
        <f t="shared" si="1"/>
        <v>3.4187672826051294</v>
      </c>
      <c r="M37" s="1">
        <f t="shared" si="1"/>
        <v>2.5102853423959086</v>
      </c>
      <c r="N37" s="1">
        <f t="shared" si="1"/>
        <v>2.2518127067809521</v>
      </c>
    </row>
    <row r="38" spans="2:14" x14ac:dyDescent="0.25">
      <c r="B38">
        <v>34</v>
      </c>
      <c r="C38" s="1">
        <v>0.67985590812804708</v>
      </c>
      <c r="D38" s="1">
        <v>0.13133600992514682</v>
      </c>
      <c r="E38" s="1">
        <v>1.9796142814150508</v>
      </c>
      <c r="F38" s="1">
        <v>0.61528856232299667</v>
      </c>
      <c r="G38" s="1">
        <v>1.8063062103807195</v>
      </c>
      <c r="I38" s="1">
        <v>5</v>
      </c>
      <c r="J38" s="1">
        <f t="shared" si="1"/>
        <v>4.5361152734975621</v>
      </c>
      <c r="K38" s="1">
        <f t="shared" si="1"/>
        <v>4.5110464655574445</v>
      </c>
      <c r="L38" s="1">
        <f t="shared" si="1"/>
        <v>3.0073550404254039</v>
      </c>
      <c r="M38" s="1">
        <f t="shared" si="1"/>
        <v>2.5951241905670068</v>
      </c>
      <c r="N38" s="1">
        <f t="shared" si="1"/>
        <v>1.2300792222624313</v>
      </c>
    </row>
    <row r="39" spans="2:14" x14ac:dyDescent="0.25">
      <c r="B39">
        <v>35</v>
      </c>
      <c r="C39" s="1">
        <v>0.35756060220982766</v>
      </c>
      <c r="D39" s="1">
        <v>1.9118656482427752</v>
      </c>
      <c r="E39" s="1">
        <v>1.340747176232252</v>
      </c>
      <c r="F39" s="1">
        <v>1.8527818274086749</v>
      </c>
      <c r="G39" s="1">
        <v>1.4884708506931614</v>
      </c>
      <c r="I39" s="1">
        <v>5</v>
      </c>
      <c r="J39" s="1">
        <f t="shared" si="1"/>
        <v>4.7939515182321379</v>
      </c>
      <c r="K39" s="1">
        <f t="shared" si="1"/>
        <v>3.3444589996379177</v>
      </c>
      <c r="L39" s="1">
        <f t="shared" si="1"/>
        <v>2.3518612586521161</v>
      </c>
      <c r="M39" s="1">
        <f t="shared" si="1"/>
        <v>0.94963579672517617</v>
      </c>
      <c r="N39" s="1">
        <f t="shared" si="1"/>
        <v>0</v>
      </c>
    </row>
    <row r="40" spans="2:14" x14ac:dyDescent="0.25">
      <c r="B40">
        <v>36</v>
      </c>
      <c r="C40" s="1">
        <v>0.88977523621263299</v>
      </c>
      <c r="D40" s="1">
        <v>1.3293275511293454</v>
      </c>
      <c r="E40" s="1">
        <v>1.704061136041032</v>
      </c>
      <c r="F40" s="1">
        <v>0.24358920018296581</v>
      </c>
      <c r="G40" s="1">
        <v>0.67889370951998163</v>
      </c>
      <c r="I40" s="1">
        <v>5</v>
      </c>
      <c r="J40" s="1">
        <f t="shared" si="1"/>
        <v>4.3681798110298935</v>
      </c>
      <c r="K40" s="1">
        <f t="shared" si="1"/>
        <v>3.3847177701264171</v>
      </c>
      <c r="L40" s="1">
        <f t="shared" si="1"/>
        <v>2.1014688612935917</v>
      </c>
      <c r="M40" s="1">
        <f t="shared" si="1"/>
        <v>1.986597501147219</v>
      </c>
      <c r="N40" s="1">
        <f t="shared" si="1"/>
        <v>1.5234825335312339</v>
      </c>
    </row>
    <row r="41" spans="2:14" x14ac:dyDescent="0.25">
      <c r="B41">
        <v>37</v>
      </c>
      <c r="C41" s="1">
        <v>1.8933710211806574</v>
      </c>
      <c r="D41" s="1">
        <v>6.5850033314690082E-2</v>
      </c>
      <c r="E41" s="1">
        <v>1.4779040112013409</v>
      </c>
      <c r="F41" s="1">
        <v>1.1877528076882213</v>
      </c>
      <c r="G41" s="1">
        <v>1.5195559532042144</v>
      </c>
      <c r="I41" s="1">
        <v>5</v>
      </c>
      <c r="J41" s="1">
        <f t="shared" si="1"/>
        <v>3.565303183055474</v>
      </c>
      <c r="K41" s="1">
        <f t="shared" si="1"/>
        <v>3.5926231564037221</v>
      </c>
      <c r="L41" s="1">
        <f t="shared" si="1"/>
        <v>2.4902999474426495</v>
      </c>
      <c r="M41" s="1">
        <f t="shared" si="1"/>
        <v>1.6200977012920723</v>
      </c>
      <c r="N41" s="1">
        <f t="shared" si="1"/>
        <v>0.48445293872870054</v>
      </c>
    </row>
    <row r="42" spans="2:14" x14ac:dyDescent="0.25">
      <c r="B42">
        <v>38</v>
      </c>
      <c r="C42" s="1">
        <v>0.10498801082569065</v>
      </c>
      <c r="D42" s="1">
        <v>1.2434716276738755</v>
      </c>
      <c r="E42" s="1">
        <v>0.40054936539672781</v>
      </c>
      <c r="F42" s="1">
        <v>1.4368681240165562</v>
      </c>
      <c r="G42" s="1">
        <v>1.4351423743397382</v>
      </c>
      <c r="I42" s="1">
        <v>5</v>
      </c>
      <c r="J42" s="1">
        <f t="shared" si="1"/>
        <v>4.9960095913394476</v>
      </c>
      <c r="K42" s="1">
        <f t="shared" si="1"/>
        <v>4.0812322892003472</v>
      </c>
      <c r="L42" s="1">
        <f t="shared" si="1"/>
        <v>3.8407927968829649</v>
      </c>
      <c r="M42" s="1">
        <f t="shared" si="1"/>
        <v>2.7712982976697198</v>
      </c>
      <c r="N42" s="1">
        <f t="shared" si="1"/>
        <v>1.7031843981979293</v>
      </c>
    </row>
    <row r="43" spans="2:14" x14ac:dyDescent="0.25">
      <c r="B43">
        <v>39</v>
      </c>
      <c r="C43" s="1">
        <v>0.60253483321609891</v>
      </c>
      <c r="D43" s="1">
        <v>0.88063662470719373</v>
      </c>
      <c r="E43" s="1">
        <v>1.6864829967959993</v>
      </c>
      <c r="F43" s="1">
        <v>1.055794262040612</v>
      </c>
      <c r="G43" s="1">
        <v>0.5474762407192304</v>
      </c>
      <c r="I43" s="1">
        <v>5</v>
      </c>
      <c r="J43" s="1">
        <f t="shared" si="1"/>
        <v>4.5979721334271213</v>
      </c>
      <c r="K43" s="1">
        <f t="shared" si="1"/>
        <v>3.9734628336613662</v>
      </c>
      <c r="L43" s="1">
        <f t="shared" si="1"/>
        <v>2.7042764362245668</v>
      </c>
      <c r="M43" s="1">
        <f t="shared" si="1"/>
        <v>1.9396410265920774</v>
      </c>
      <c r="N43" s="1">
        <f t="shared" si="1"/>
        <v>1.5816600340166931</v>
      </c>
    </row>
    <row r="44" spans="2:14" x14ac:dyDescent="0.25">
      <c r="B44">
        <v>40</v>
      </c>
      <c r="C44" s="1">
        <v>1.0938160498874492</v>
      </c>
      <c r="D44" s="1">
        <v>0.96670251278461872</v>
      </c>
      <c r="E44" s="1">
        <v>5.8888799787032875E-2</v>
      </c>
      <c r="F44" s="1">
        <v>1.3720890606710487</v>
      </c>
      <c r="G44" s="1">
        <v>0.9752077168479456</v>
      </c>
      <c r="I44" s="1">
        <v>5</v>
      </c>
      <c r="J44" s="1">
        <f t="shared" si="1"/>
        <v>4.2049471600900405</v>
      </c>
      <c r="K44" s="1">
        <f t="shared" si="1"/>
        <v>3.5115851498623458</v>
      </c>
      <c r="L44" s="1">
        <f t="shared" si="1"/>
        <v>3.5444741100327195</v>
      </c>
      <c r="M44" s="1">
        <f t="shared" si="1"/>
        <v>2.5268028614958808</v>
      </c>
      <c r="N44" s="1">
        <f t="shared" si="1"/>
        <v>1.8266366880175244</v>
      </c>
    </row>
    <row r="45" spans="2:14" x14ac:dyDescent="0.25">
      <c r="B45">
        <v>41</v>
      </c>
      <c r="C45" s="1">
        <v>1.9088330412398975</v>
      </c>
      <c r="D45" s="1">
        <v>6.6861108145050085E-2</v>
      </c>
      <c r="E45" s="1">
        <v>0.15617940233402994</v>
      </c>
      <c r="F45" s="1">
        <v>1.6553186796698762</v>
      </c>
      <c r="G45" s="1">
        <v>1.3152474799204861</v>
      </c>
      <c r="I45" s="1">
        <v>5</v>
      </c>
      <c r="J45" s="1">
        <f t="shared" si="1"/>
        <v>3.5529335670080817</v>
      </c>
      <c r="K45" s="1">
        <f t="shared" si="1"/>
        <v>3.5794446804920419</v>
      </c>
      <c r="L45" s="1">
        <f t="shared" si="1"/>
        <v>3.5345011586248178</v>
      </c>
      <c r="M45" s="1">
        <f t="shared" si="1"/>
        <v>2.2902462148889171</v>
      </c>
      <c r="N45" s="1">
        <f t="shared" si="1"/>
        <v>1.3180482309525283</v>
      </c>
    </row>
    <row r="46" spans="2:14" x14ac:dyDescent="0.25">
      <c r="B46">
        <v>42</v>
      </c>
      <c r="C46" s="1">
        <v>1.1056998776794511</v>
      </c>
      <c r="D46" s="1">
        <v>1.4142230759768462</v>
      </c>
      <c r="E46" s="1">
        <v>1.491207777181569E-2</v>
      </c>
      <c r="F46" s="1">
        <v>1.4112532725985585</v>
      </c>
      <c r="G46" s="1">
        <v>0.83945899859885631</v>
      </c>
      <c r="I46" s="1">
        <v>5</v>
      </c>
      <c r="J46" s="1">
        <f t="shared" si="1"/>
        <v>4.195440097856439</v>
      </c>
      <c r="K46" s="1">
        <f t="shared" si="1"/>
        <v>3.1440616370749623</v>
      </c>
      <c r="L46" s="1">
        <f t="shared" si="1"/>
        <v>3.2121319748575097</v>
      </c>
      <c r="M46" s="1">
        <f t="shared" si="1"/>
        <v>2.1631293567786631</v>
      </c>
      <c r="N46" s="1">
        <f t="shared" si="1"/>
        <v>1.571562157899578</v>
      </c>
    </row>
    <row r="47" spans="2:14" x14ac:dyDescent="0.25">
      <c r="B47">
        <v>43</v>
      </c>
      <c r="C47" s="1">
        <v>0.96939757000248306</v>
      </c>
      <c r="D47" s="1">
        <v>1.9493037630541132</v>
      </c>
      <c r="E47" s="1">
        <v>1.3164630064013234</v>
      </c>
      <c r="F47" s="1">
        <v>0.4007512063990275</v>
      </c>
      <c r="G47" s="1">
        <v>0.75869526447004709</v>
      </c>
      <c r="I47" s="1">
        <v>5</v>
      </c>
      <c r="J47" s="1">
        <f t="shared" si="1"/>
        <v>4.3044819439980131</v>
      </c>
      <c r="K47" s="1">
        <f t="shared" si="1"/>
        <v>2.8250389335547226</v>
      </c>
      <c r="L47" s="1">
        <f t="shared" si="1"/>
        <v>1.8518685284336638</v>
      </c>
      <c r="M47" s="1">
        <f t="shared" si="1"/>
        <v>1.6112675633144418</v>
      </c>
      <c r="N47" s="1">
        <f t="shared" si="1"/>
        <v>1.0843113517384042</v>
      </c>
    </row>
    <row r="48" spans="2:14" x14ac:dyDescent="0.25">
      <c r="B48">
        <v>44</v>
      </c>
      <c r="C48" s="1">
        <v>0.71595417423655228</v>
      </c>
      <c r="D48" s="1">
        <v>1.1374608564895794</v>
      </c>
      <c r="E48" s="1">
        <v>1.8767074353936195</v>
      </c>
      <c r="F48" s="1">
        <v>1.6460756320701844</v>
      </c>
      <c r="G48" s="1">
        <v>0.82779898438104782</v>
      </c>
      <c r="I48" s="1">
        <v>5</v>
      </c>
      <c r="J48" s="1">
        <f t="shared" si="1"/>
        <v>4.5072366606107579</v>
      </c>
      <c r="K48" s="1">
        <f t="shared" si="1"/>
        <v>3.6772679754190944</v>
      </c>
      <c r="L48" s="1">
        <f t="shared" si="1"/>
        <v>2.2559020271041987</v>
      </c>
      <c r="M48" s="1">
        <f t="shared" si="1"/>
        <v>1.0190415214480513</v>
      </c>
      <c r="N48" s="1">
        <f t="shared" si="1"/>
        <v>0.43680233394321288</v>
      </c>
    </row>
    <row r="49" spans="2:14" x14ac:dyDescent="0.25">
      <c r="B49">
        <v>45</v>
      </c>
      <c r="C49" s="1">
        <v>1.2373841880572556E-2</v>
      </c>
      <c r="D49" s="1">
        <v>1.3262260458837762</v>
      </c>
      <c r="E49" s="1">
        <v>1.683595222320043</v>
      </c>
      <c r="F49" s="1">
        <v>1.7134460273643357</v>
      </c>
      <c r="G49" s="1">
        <v>1.2157887814458175</v>
      </c>
      <c r="I49" s="1">
        <v>5</v>
      </c>
      <c r="J49" s="1">
        <f t="shared" si="1"/>
        <v>5.0701009264955417</v>
      </c>
      <c r="K49" s="1">
        <f t="shared" si="1"/>
        <v>4.0891200897885209</v>
      </c>
      <c r="L49" s="1">
        <f t="shared" si="1"/>
        <v>2.8222439119324862</v>
      </c>
      <c r="M49" s="1">
        <f t="shared" si="1"/>
        <v>1.5314870900410176</v>
      </c>
      <c r="N49" s="1">
        <f t="shared" si="1"/>
        <v>0.63885606488436353</v>
      </c>
    </row>
    <row r="50" spans="2:14" x14ac:dyDescent="0.25">
      <c r="B50">
        <v>46</v>
      </c>
      <c r="C50" s="1">
        <v>0.35665953818983875</v>
      </c>
      <c r="D50" s="1">
        <v>1.9141369859905282</v>
      </c>
      <c r="E50" s="1">
        <v>1.8328091802340567</v>
      </c>
      <c r="F50" s="1">
        <v>0.25677947806591805</v>
      </c>
      <c r="G50" s="1">
        <v>3.285375932783241E-2</v>
      </c>
      <c r="I50" s="1">
        <v>5</v>
      </c>
      <c r="J50" s="1">
        <f t="shared" si="1"/>
        <v>4.7946723694481292</v>
      </c>
      <c r="K50" s="1">
        <f t="shared" si="1"/>
        <v>3.3433627806557067</v>
      </c>
      <c r="L50" s="1">
        <f t="shared" si="1"/>
        <v>1.9571154364684613</v>
      </c>
      <c r="M50" s="1">
        <f t="shared" si="1"/>
        <v>1.831691854015727</v>
      </c>
      <c r="N50" s="1">
        <f t="shared" si="1"/>
        <v>1.8854088465534611</v>
      </c>
    </row>
    <row r="51" spans="2:14" x14ac:dyDescent="0.25">
      <c r="B51">
        <v>47</v>
      </c>
      <c r="C51" s="1">
        <v>1.9872506288640894</v>
      </c>
      <c r="D51" s="1">
        <v>1.6455830065472157</v>
      </c>
      <c r="E51" s="1">
        <v>0.63870887767302964</v>
      </c>
      <c r="F51" s="1">
        <v>0.50624578827904565</v>
      </c>
      <c r="G51" s="1">
        <v>1.8500013175538699</v>
      </c>
      <c r="I51" s="1">
        <v>5</v>
      </c>
      <c r="J51" s="1">
        <f t="shared" si="1"/>
        <v>3.4901994969087284</v>
      </c>
      <c r="K51" s="1">
        <f t="shared" si="1"/>
        <v>2.2537330916709557</v>
      </c>
      <c r="L51" s="1">
        <f t="shared" si="1"/>
        <v>1.8227659895325319</v>
      </c>
      <c r="M51" s="1">
        <f t="shared" si="1"/>
        <v>1.4977693589092955</v>
      </c>
      <c r="N51" s="1">
        <f t="shared" si="1"/>
        <v>9.7768304866199626E-2</v>
      </c>
    </row>
    <row r="52" spans="2:14" x14ac:dyDescent="0.25">
      <c r="B52">
        <v>48</v>
      </c>
      <c r="C52" s="1">
        <v>0.34570893448803108</v>
      </c>
      <c r="D52" s="1">
        <v>6.0626762228238595E-2</v>
      </c>
      <c r="E52" s="1">
        <v>7.5295171041045217E-2</v>
      </c>
      <c r="F52" s="1">
        <v>1.7266169975755798</v>
      </c>
      <c r="G52" s="1">
        <v>1.1157204641797323</v>
      </c>
      <c r="I52" s="1">
        <v>5</v>
      </c>
      <c r="J52" s="1">
        <f t="shared" si="1"/>
        <v>4.8034328524095748</v>
      </c>
      <c r="K52" s="1">
        <f t="shared" si="1"/>
        <v>4.834931442626984</v>
      </c>
      <c r="L52" s="1">
        <f t="shared" si="1"/>
        <v>4.8546953057941478</v>
      </c>
      <c r="M52" s="1">
        <f t="shared" si="1"/>
        <v>3.5534017077336841</v>
      </c>
      <c r="N52" s="1">
        <f t="shared" si="1"/>
        <v>2.7408253363898982</v>
      </c>
    </row>
    <row r="53" spans="2:14" x14ac:dyDescent="0.25">
      <c r="B53">
        <v>49</v>
      </c>
      <c r="C53" s="1">
        <v>1.9682915226798121</v>
      </c>
      <c r="D53" s="1">
        <v>0.924528293414415</v>
      </c>
      <c r="E53" s="1">
        <v>1.3210338665984753</v>
      </c>
      <c r="F53" s="1">
        <v>1.2420284377569497</v>
      </c>
      <c r="G53" s="1">
        <v>1.4684121082254473</v>
      </c>
      <c r="I53" s="1">
        <v>5</v>
      </c>
      <c r="J53" s="1">
        <f t="shared" si="1"/>
        <v>3.50536678185615</v>
      </c>
      <c r="K53" s="1">
        <f t="shared" si="1"/>
        <v>2.8457441471246181</v>
      </c>
      <c r="L53" s="1">
        <f t="shared" si="1"/>
        <v>1.868917053845838</v>
      </c>
      <c r="M53" s="1">
        <f t="shared" si="1"/>
        <v>0.95529430364027812</v>
      </c>
      <c r="N53" s="1">
        <f t="shared" si="1"/>
        <v>0</v>
      </c>
    </row>
    <row r="54" spans="2:14" x14ac:dyDescent="0.25">
      <c r="B54">
        <v>50</v>
      </c>
      <c r="C54" s="1">
        <v>0.91836481372834311</v>
      </c>
      <c r="D54" s="1">
        <v>1.9926331340862717</v>
      </c>
      <c r="E54" s="1">
        <v>0.16653110313325037</v>
      </c>
      <c r="F54" s="1">
        <v>1.6009122356615531</v>
      </c>
      <c r="G54" s="1">
        <v>1.7733009221940237</v>
      </c>
      <c r="I54" s="1">
        <v>5</v>
      </c>
      <c r="J54" s="1">
        <f t="shared" si="1"/>
        <v>4.3453081490173258</v>
      </c>
      <c r="K54" s="1">
        <f t="shared" si="1"/>
        <v>2.8312016417483084</v>
      </c>
      <c r="L54" s="1">
        <f t="shared" si="1"/>
        <v>2.7779767592417079</v>
      </c>
      <c r="M54" s="1">
        <f t="shared" si="1"/>
        <v>1.5772469707124654</v>
      </c>
      <c r="N54" s="1">
        <f t="shared" si="1"/>
        <v>0.23860623295724639</v>
      </c>
    </row>
    <row r="55" spans="2:14" x14ac:dyDescent="0.25">
      <c r="B55">
        <v>51</v>
      </c>
      <c r="C55" s="1">
        <v>0.20153089272694791</v>
      </c>
      <c r="D55" s="1">
        <v>0.17416029069928141</v>
      </c>
      <c r="E55" s="1">
        <v>0.33808118372016471</v>
      </c>
      <c r="F55" s="1">
        <v>0.30211002344944005</v>
      </c>
      <c r="G55" s="1">
        <v>0.49726530917293377</v>
      </c>
      <c r="I55" s="1">
        <v>5</v>
      </c>
      <c r="J55" s="1">
        <f t="shared" si="1"/>
        <v>4.9187752858184419</v>
      </c>
      <c r="K55" s="1">
        <f t="shared" si="1"/>
        <v>4.859447053259017</v>
      </c>
      <c r="L55" s="1">
        <f t="shared" si="1"/>
        <v>4.6689821062828853</v>
      </c>
      <c r="M55" s="1">
        <f t="shared" si="1"/>
        <v>4.5072940875233334</v>
      </c>
      <c r="N55" s="1">
        <f t="shared" si="1"/>
        <v>4.1894818401849863</v>
      </c>
    </row>
    <row r="56" spans="2:14" x14ac:dyDescent="0.25">
      <c r="B56">
        <v>52</v>
      </c>
      <c r="C56" s="1">
        <v>1.5146577118450966</v>
      </c>
      <c r="D56" s="1">
        <v>1.5077124828667281</v>
      </c>
      <c r="E56" s="1">
        <v>0.66935844270614808</v>
      </c>
      <c r="F56" s="1">
        <v>0.46615312557515365</v>
      </c>
      <c r="G56" s="1">
        <v>1.5004943440106482</v>
      </c>
      <c r="I56" s="1">
        <v>5</v>
      </c>
      <c r="J56" s="1">
        <f t="shared" si="1"/>
        <v>3.8682738305239228</v>
      </c>
      <c r="K56" s="1">
        <f t="shared" si="1"/>
        <v>2.7421038442305403</v>
      </c>
      <c r="L56" s="1">
        <f t="shared" si="1"/>
        <v>2.2866170900656217</v>
      </c>
      <c r="M56" s="1">
        <f t="shared" si="1"/>
        <v>1.9936945896054987</v>
      </c>
      <c r="N56" s="1">
        <f t="shared" si="1"/>
        <v>0.87329911439698005</v>
      </c>
    </row>
    <row r="57" spans="2:14" x14ac:dyDescent="0.25">
      <c r="B57">
        <v>53</v>
      </c>
      <c r="C57" s="1">
        <v>1.7159984764322205</v>
      </c>
      <c r="D57" s="1">
        <v>1.6587480290961336</v>
      </c>
      <c r="E57" s="1">
        <v>0.81682924594290207</v>
      </c>
      <c r="F57" s="1">
        <v>0.38132921819731824</v>
      </c>
      <c r="G57" s="1">
        <v>1.2317433086131899</v>
      </c>
      <c r="I57" s="1">
        <v>5</v>
      </c>
      <c r="J57" s="1">
        <f t="shared" si="1"/>
        <v>3.7072012188542236</v>
      </c>
      <c r="K57" s="1">
        <f t="shared" si="1"/>
        <v>2.4602027955773167</v>
      </c>
      <c r="L57" s="1">
        <f t="shared" si="1"/>
        <v>1.886739398822995</v>
      </c>
      <c r="M57" s="1">
        <f t="shared" si="1"/>
        <v>1.6616760242651405</v>
      </c>
      <c r="N57" s="1">
        <f t="shared" si="1"/>
        <v>0.75628137737458845</v>
      </c>
    </row>
    <row r="58" spans="2:14" x14ac:dyDescent="0.25">
      <c r="B58">
        <v>54</v>
      </c>
      <c r="C58" s="1">
        <v>1.903742187824649</v>
      </c>
      <c r="D58" s="1">
        <v>1.6715121865901421</v>
      </c>
      <c r="E58" s="1">
        <v>0.56580419376002067</v>
      </c>
      <c r="F58" s="1">
        <v>1.6440110209547261</v>
      </c>
      <c r="G58" s="1">
        <v>1.1605910515536018</v>
      </c>
      <c r="I58" s="1">
        <v>5</v>
      </c>
      <c r="J58" s="1">
        <f t="shared" si="1"/>
        <v>3.5570062497402808</v>
      </c>
      <c r="K58" s="1">
        <f t="shared" si="1"/>
        <v>2.2997965004681671</v>
      </c>
      <c r="L58" s="1">
        <f t="shared" si="1"/>
        <v>1.9271531454601507</v>
      </c>
      <c r="M58" s="1">
        <f t="shared" si="1"/>
        <v>0.69194432869636968</v>
      </c>
      <c r="N58" s="1">
        <f t="shared" si="1"/>
        <v>0</v>
      </c>
    </row>
    <row r="59" spans="2:14" x14ac:dyDescent="0.25">
      <c r="B59">
        <v>55</v>
      </c>
      <c r="C59" s="1">
        <v>7.3722603874225801E-2</v>
      </c>
      <c r="D59" s="1">
        <v>1.3707900472253554</v>
      </c>
      <c r="E59" s="1">
        <v>1.8081996427335432</v>
      </c>
      <c r="F59" s="1">
        <v>0.44362851264594361</v>
      </c>
      <c r="G59" s="1">
        <v>1.2254221176327231</v>
      </c>
      <c r="I59" s="1">
        <v>5</v>
      </c>
      <c r="J59" s="1">
        <f t="shared" si="1"/>
        <v>5.0210219169006196</v>
      </c>
      <c r="K59" s="1">
        <f t="shared" si="1"/>
        <v>4.0043898791203354</v>
      </c>
      <c r="L59" s="1">
        <f t="shared" si="1"/>
        <v>2.6378301649335008</v>
      </c>
      <c r="M59" s="1">
        <f t="shared" si="1"/>
        <v>2.3629273548167458</v>
      </c>
      <c r="N59" s="1">
        <f t="shared" si="1"/>
        <v>1.4625896607105673</v>
      </c>
    </row>
    <row r="60" spans="2:14" x14ac:dyDescent="0.25">
      <c r="B60">
        <v>56</v>
      </c>
      <c r="C60" s="1">
        <v>1.0952803528228807</v>
      </c>
      <c r="D60" s="1">
        <v>1.3827764048409077</v>
      </c>
      <c r="E60" s="1">
        <v>0.43252161498399344</v>
      </c>
      <c r="F60" s="1">
        <v>1.0760223805631492</v>
      </c>
      <c r="G60" s="1">
        <v>1.4268841359590712</v>
      </c>
      <c r="I60" s="1">
        <v>5</v>
      </c>
      <c r="J60" s="1">
        <f t="shared" si="1"/>
        <v>4.2037757177416957</v>
      </c>
      <c r="K60" s="1">
        <f t="shared" si="1"/>
        <v>3.1775545938689698</v>
      </c>
      <c r="L60" s="1">
        <f t="shared" si="1"/>
        <v>2.9115373018817752</v>
      </c>
      <c r="M60" s="1">
        <f t="shared" si="1"/>
        <v>2.1307193974312559</v>
      </c>
      <c r="N60" s="1">
        <f t="shared" si="1"/>
        <v>1.0692120886639991</v>
      </c>
    </row>
    <row r="61" spans="2:14" x14ac:dyDescent="0.25">
      <c r="B61">
        <v>57</v>
      </c>
      <c r="C61" s="1">
        <v>1.1706053752585905</v>
      </c>
      <c r="D61" s="1">
        <v>1.7325053499279961</v>
      </c>
      <c r="E61" s="1">
        <v>1.8630795146709627</v>
      </c>
      <c r="F61" s="1">
        <v>1.9368073454527146</v>
      </c>
      <c r="G61" s="1">
        <v>1.8381109592907761</v>
      </c>
      <c r="I61" s="1">
        <v>5</v>
      </c>
      <c r="J61" s="1">
        <f t="shared" si="1"/>
        <v>4.1435156997931273</v>
      </c>
      <c r="K61" s="1">
        <f t="shared" si="1"/>
        <v>2.8375114198507303</v>
      </c>
      <c r="L61" s="1">
        <f t="shared" si="1"/>
        <v>1.4270478081139601</v>
      </c>
      <c r="M61" s="1">
        <f t="shared" si="1"/>
        <v>0</v>
      </c>
      <c r="N61" s="1">
        <f t="shared" si="1"/>
        <v>0</v>
      </c>
    </row>
    <row r="62" spans="2:14" x14ac:dyDescent="0.25">
      <c r="B62">
        <v>58</v>
      </c>
      <c r="C62" s="1">
        <v>0.41493482141945792</v>
      </c>
      <c r="D62" s="1">
        <v>1.7801382766966478</v>
      </c>
      <c r="E62" s="1">
        <v>1.1832022655201486</v>
      </c>
      <c r="F62" s="1">
        <v>1.822957536939054</v>
      </c>
      <c r="G62" s="1">
        <v>1.578296611417968</v>
      </c>
      <c r="I62" s="1">
        <v>5</v>
      </c>
      <c r="J62" s="1">
        <f t="shared" si="1"/>
        <v>4.7480521428644336</v>
      </c>
      <c r="K62" s="1">
        <f t="shared" si="1"/>
        <v>3.4039415215071154</v>
      </c>
      <c r="L62" s="1">
        <f t="shared" si="1"/>
        <v>2.5373797090909966</v>
      </c>
      <c r="M62" s="1">
        <f t="shared" si="1"/>
        <v>1.1590136795397534</v>
      </c>
      <c r="N62" s="1">
        <f t="shared" si="1"/>
        <v>0</v>
      </c>
    </row>
    <row r="63" spans="2:14" x14ac:dyDescent="0.25">
      <c r="B63">
        <v>59</v>
      </c>
      <c r="C63" s="1">
        <v>0.51728704864905528</v>
      </c>
      <c r="D63" s="1">
        <v>1.5981635719702221</v>
      </c>
      <c r="E63" s="1">
        <v>1.2737620626957822</v>
      </c>
      <c r="F63" s="1">
        <v>0.99887994719160056</v>
      </c>
      <c r="G63" s="1">
        <v>0.96133207634713935</v>
      </c>
      <c r="I63" s="1">
        <v>5</v>
      </c>
      <c r="J63" s="1">
        <f t="shared" si="1"/>
        <v>4.6661703610807557</v>
      </c>
      <c r="K63" s="1">
        <f t="shared" si="1"/>
        <v>3.4676395035045777</v>
      </c>
      <c r="L63" s="1">
        <f t="shared" si="1"/>
        <v>2.5286298533479519</v>
      </c>
      <c r="M63" s="1">
        <f t="shared" si="1"/>
        <v>1.8095258955946716</v>
      </c>
      <c r="N63" s="1">
        <f t="shared" si="1"/>
        <v>1.1204602345169601</v>
      </c>
    </row>
    <row r="64" spans="2:14" x14ac:dyDescent="0.25">
      <c r="B64">
        <v>60</v>
      </c>
      <c r="C64" s="1">
        <v>1.3891011467127092</v>
      </c>
      <c r="D64" s="1">
        <v>0.62431242377850671</v>
      </c>
      <c r="E64" s="1">
        <v>1.3538313180415333</v>
      </c>
      <c r="F64" s="1">
        <v>0.62700646954838657</v>
      </c>
      <c r="G64" s="1">
        <v>0.99497774744432643</v>
      </c>
      <c r="I64" s="1">
        <v>5</v>
      </c>
      <c r="J64" s="1">
        <f t="shared" si="1"/>
        <v>3.9687190826298329</v>
      </c>
      <c r="K64" s="1">
        <f t="shared" si="1"/>
        <v>3.5492691436070274</v>
      </c>
      <c r="L64" s="1">
        <f t="shared" si="1"/>
        <v>2.5462040891738007</v>
      </c>
      <c r="M64" s="1">
        <f t="shared" si="1"/>
        <v>2.1245989135350913</v>
      </c>
      <c r="N64" s="1">
        <f t="shared" si="1"/>
        <v>1.4086167155796301</v>
      </c>
    </row>
    <row r="65" spans="2:14" x14ac:dyDescent="0.25">
      <c r="B65">
        <v>61</v>
      </c>
      <c r="C65" s="1">
        <v>1.8192988442782696</v>
      </c>
      <c r="D65" s="1">
        <v>0.98730409789805784</v>
      </c>
      <c r="E65" s="1">
        <v>1.7187937295975193</v>
      </c>
      <c r="F65" s="1">
        <v>1.6836770510315413</v>
      </c>
      <c r="G65" s="1">
        <v>1.1089653294008655</v>
      </c>
      <c r="I65" s="1">
        <v>5</v>
      </c>
      <c r="J65" s="1">
        <f t="shared" si="1"/>
        <v>3.6245609245773842</v>
      </c>
      <c r="K65" s="1">
        <f t="shared" si="1"/>
        <v>2.9147176462589379</v>
      </c>
      <c r="L65" s="1">
        <f t="shared" si="1"/>
        <v>1.6196826625809224</v>
      </c>
      <c r="M65" s="1">
        <f t="shared" si="1"/>
        <v>0.35274102175568933</v>
      </c>
      <c r="N65" s="1">
        <f t="shared" si="1"/>
        <v>0</v>
      </c>
    </row>
    <row r="66" spans="2:14" x14ac:dyDescent="0.25">
      <c r="B66">
        <v>62</v>
      </c>
      <c r="C66" s="1">
        <v>0.66501835835144818</v>
      </c>
      <c r="D66" s="1">
        <v>1.9029624582446114</v>
      </c>
      <c r="E66" s="1">
        <v>1.5071256625420704</v>
      </c>
      <c r="F66" s="1">
        <v>1.1921881988551526</v>
      </c>
      <c r="G66" s="1">
        <v>0.77667227907733083</v>
      </c>
      <c r="I66" s="1">
        <v>5</v>
      </c>
      <c r="J66" s="1">
        <f t="shared" si="1"/>
        <v>4.5479853133188417</v>
      </c>
      <c r="K66" s="1">
        <f t="shared" si="1"/>
        <v>3.1056153467231526</v>
      </c>
      <c r="L66" s="1">
        <f t="shared" si="1"/>
        <v>1.9799148166894964</v>
      </c>
      <c r="M66" s="1">
        <f t="shared" si="1"/>
        <v>1.1061642576053745</v>
      </c>
      <c r="N66" s="1">
        <f t="shared" si="1"/>
        <v>0.56482643434350976</v>
      </c>
    </row>
    <row r="67" spans="2:14" x14ac:dyDescent="0.25">
      <c r="B67">
        <v>63</v>
      </c>
      <c r="C67" s="1">
        <v>0.33812964144746993</v>
      </c>
      <c r="D67" s="1">
        <v>1.9621844738965821</v>
      </c>
      <c r="E67" s="1">
        <v>1.3962507038816581</v>
      </c>
      <c r="F67" s="1">
        <v>1.7370643537139017</v>
      </c>
      <c r="G67" s="1">
        <v>3.8048063016337119E-2</v>
      </c>
      <c r="I67" s="1">
        <v>5</v>
      </c>
      <c r="J67" s="1">
        <f t="shared" si="1"/>
        <v>4.8094962868420241</v>
      </c>
      <c r="K67" s="1">
        <f t="shared" si="1"/>
        <v>3.3197487077247585</v>
      </c>
      <c r="L67" s="1">
        <f t="shared" si="1"/>
        <v>2.2827481446194318</v>
      </c>
      <c r="M67" s="1">
        <f t="shared" si="1"/>
        <v>0.97309666164831021</v>
      </c>
      <c r="N67" s="1">
        <f t="shared" si="1"/>
        <v>1.0226582112352405</v>
      </c>
    </row>
    <row r="68" spans="2:14" x14ac:dyDescent="0.25">
      <c r="B68">
        <v>64</v>
      </c>
      <c r="C68" s="1">
        <v>3.44448700935307E-3</v>
      </c>
      <c r="D68" s="1">
        <v>0.67919277345960682</v>
      </c>
      <c r="E68" s="1">
        <v>0.24134027594769991</v>
      </c>
      <c r="F68" s="1">
        <v>0.22809034832432529</v>
      </c>
      <c r="G68" s="1">
        <v>0.55871895769987923</v>
      </c>
      <c r="I68" s="1">
        <v>5</v>
      </c>
      <c r="J68" s="1">
        <f t="shared" si="1"/>
        <v>5.0772444103925176</v>
      </c>
      <c r="K68" s="1">
        <f t="shared" si="1"/>
        <v>4.613890191624832</v>
      </c>
      <c r="L68" s="1">
        <f t="shared" si="1"/>
        <v>4.500817970866672</v>
      </c>
      <c r="M68" s="1">
        <f t="shared" si="1"/>
        <v>4.3983456922072115</v>
      </c>
      <c r="N68" s="1">
        <f t="shared" si="1"/>
        <v>4.0313705260473087</v>
      </c>
    </row>
    <row r="69" spans="2:14" x14ac:dyDescent="0.25">
      <c r="B69">
        <v>65</v>
      </c>
      <c r="C69" s="1">
        <v>0.60021945075900485</v>
      </c>
      <c r="D69" s="1">
        <v>1.6262892944901217</v>
      </c>
      <c r="E69" s="1">
        <v>0.77802269942598756</v>
      </c>
      <c r="F69" s="1">
        <v>0.9696479830793876</v>
      </c>
      <c r="G69" s="1">
        <v>0.17070816087273499</v>
      </c>
      <c r="I69" s="1">
        <v>5</v>
      </c>
      <c r="J69" s="1">
        <f t="shared" ref="J69:N100" si="2">IF(I69=0,0,MAX(I69-0.8*C69+0.1-0.02,0))</f>
        <v>4.5998244393927958</v>
      </c>
      <c r="K69" s="1">
        <f t="shared" si="2"/>
        <v>3.3787930038006984</v>
      </c>
      <c r="L69" s="1">
        <f t="shared" si="2"/>
        <v>2.8363748442599084</v>
      </c>
      <c r="M69" s="1">
        <f t="shared" si="2"/>
        <v>2.1406564577963985</v>
      </c>
      <c r="N69" s="1">
        <f t="shared" si="2"/>
        <v>2.0840899290982104</v>
      </c>
    </row>
    <row r="70" spans="2:14" x14ac:dyDescent="0.25">
      <c r="B70">
        <v>66</v>
      </c>
      <c r="C70" s="1">
        <v>0.34096276448973684</v>
      </c>
      <c r="D70" s="1">
        <v>1.7007709490302503</v>
      </c>
      <c r="E70" s="1">
        <v>1.0788621111156622</v>
      </c>
      <c r="F70" s="1">
        <v>0.32288556543853697</v>
      </c>
      <c r="G70" s="1">
        <v>0.92017464042100605</v>
      </c>
      <c r="I70" s="1">
        <v>5</v>
      </c>
      <c r="J70" s="1">
        <f t="shared" si="2"/>
        <v>4.8072297884082102</v>
      </c>
      <c r="K70" s="1">
        <f t="shared" si="2"/>
        <v>3.5266130291840101</v>
      </c>
      <c r="L70" s="1">
        <f t="shared" si="2"/>
        <v>2.7435233402914805</v>
      </c>
      <c r="M70" s="1">
        <f t="shared" si="2"/>
        <v>2.5652148879406509</v>
      </c>
      <c r="N70" s="1">
        <f t="shared" si="2"/>
        <v>1.9090751756038462</v>
      </c>
    </row>
    <row r="71" spans="2:14" x14ac:dyDescent="0.25">
      <c r="B71">
        <v>67</v>
      </c>
      <c r="C71" s="1">
        <v>0.19849859075250187</v>
      </c>
      <c r="D71" s="1">
        <v>1.4533137070472573</v>
      </c>
      <c r="E71" s="1">
        <v>1.7970962030185611</v>
      </c>
      <c r="F71" s="1">
        <v>0.90514116934040301</v>
      </c>
      <c r="G71" s="1">
        <v>1.8539968552467894</v>
      </c>
      <c r="I71" s="1">
        <v>5</v>
      </c>
      <c r="J71" s="1">
        <f t="shared" si="2"/>
        <v>4.9212011273979988</v>
      </c>
      <c r="K71" s="1">
        <f t="shared" si="2"/>
        <v>3.8385501617601929</v>
      </c>
      <c r="L71" s="1">
        <f t="shared" si="2"/>
        <v>2.4808731993453441</v>
      </c>
      <c r="M71" s="1">
        <f t="shared" si="2"/>
        <v>1.8367602638730216</v>
      </c>
      <c r="N71" s="1">
        <f t="shared" si="2"/>
        <v>0.43356277967558998</v>
      </c>
    </row>
    <row r="72" spans="2:14" x14ac:dyDescent="0.25">
      <c r="B72">
        <v>68</v>
      </c>
      <c r="C72" s="1">
        <v>0.86625420519656471</v>
      </c>
      <c r="D72" s="1">
        <v>1.3340317941115809</v>
      </c>
      <c r="E72" s="1">
        <v>1.9216480247600782</v>
      </c>
      <c r="F72" s="1">
        <v>0.50922453415238933</v>
      </c>
      <c r="G72" s="1">
        <v>1.5680113899454138</v>
      </c>
      <c r="I72" s="1">
        <v>5</v>
      </c>
      <c r="J72" s="1">
        <f t="shared" si="2"/>
        <v>4.3869966358427481</v>
      </c>
      <c r="K72" s="1">
        <f t="shared" si="2"/>
        <v>3.3997712005534835</v>
      </c>
      <c r="L72" s="1">
        <f t="shared" si="2"/>
        <v>1.9424527807454208</v>
      </c>
      <c r="M72" s="1">
        <f t="shared" si="2"/>
        <v>1.6150731534235094</v>
      </c>
      <c r="N72" s="1">
        <f t="shared" si="2"/>
        <v>0.44066404146717819</v>
      </c>
    </row>
    <row r="73" spans="2:14" x14ac:dyDescent="0.25">
      <c r="B73">
        <v>69</v>
      </c>
      <c r="C73" s="1">
        <v>4.3333454899010526E-3</v>
      </c>
      <c r="D73" s="1">
        <v>1.8853090539084882</v>
      </c>
      <c r="E73" s="1">
        <v>0.42804848978996879</v>
      </c>
      <c r="F73" s="1">
        <v>1.9784460005841551</v>
      </c>
      <c r="G73" s="1">
        <v>0.84198600688525316</v>
      </c>
      <c r="I73" s="1">
        <v>5</v>
      </c>
      <c r="J73" s="1">
        <f t="shared" si="2"/>
        <v>5.0765333236080794</v>
      </c>
      <c r="K73" s="1">
        <f t="shared" si="2"/>
        <v>3.6482860804812889</v>
      </c>
      <c r="L73" s="1">
        <f t="shared" si="2"/>
        <v>3.3858472886493138</v>
      </c>
      <c r="M73" s="1">
        <f t="shared" si="2"/>
        <v>1.8830904881819897</v>
      </c>
      <c r="N73" s="1">
        <f t="shared" si="2"/>
        <v>1.2895016826737873</v>
      </c>
    </row>
    <row r="74" spans="2:14" x14ac:dyDescent="0.25">
      <c r="B74">
        <v>70</v>
      </c>
      <c r="C74" s="1">
        <v>0.21877050617512994</v>
      </c>
      <c r="D74" s="1">
        <v>1.4352114784566565</v>
      </c>
      <c r="E74" s="1">
        <v>1.9842439766133189</v>
      </c>
      <c r="F74" s="1">
        <v>1.3776748940736434</v>
      </c>
      <c r="G74" s="1">
        <v>0.28023535071642058</v>
      </c>
      <c r="I74" s="1">
        <v>5</v>
      </c>
      <c r="J74" s="1">
        <f t="shared" si="2"/>
        <v>4.9049835950598961</v>
      </c>
      <c r="K74" s="1">
        <f t="shared" si="2"/>
        <v>3.8368144122945709</v>
      </c>
      <c r="L74" s="1">
        <f t="shared" si="2"/>
        <v>2.3294192310039157</v>
      </c>
      <c r="M74" s="1">
        <f t="shared" si="2"/>
        <v>1.3072793157450009</v>
      </c>
      <c r="N74" s="1">
        <f t="shared" si="2"/>
        <v>1.1630910351718644</v>
      </c>
    </row>
    <row r="75" spans="2:14" x14ac:dyDescent="0.25">
      <c r="B75">
        <v>71</v>
      </c>
      <c r="C75" s="1">
        <v>1.846448643863178</v>
      </c>
      <c r="D75" s="1">
        <v>2.7181776112543909E-2</v>
      </c>
      <c r="E75" s="1">
        <v>1.1684465986627415</v>
      </c>
      <c r="F75" s="1">
        <v>1.9727193354999619</v>
      </c>
      <c r="G75" s="1">
        <v>0.51806393376337101</v>
      </c>
      <c r="I75" s="1">
        <v>5</v>
      </c>
      <c r="J75" s="1">
        <f t="shared" si="2"/>
        <v>3.6028410849094579</v>
      </c>
      <c r="K75" s="1">
        <f t="shared" si="2"/>
        <v>3.661095664019423</v>
      </c>
      <c r="L75" s="1">
        <f t="shared" si="2"/>
        <v>2.8063383850892301</v>
      </c>
      <c r="M75" s="1">
        <f t="shared" si="2"/>
        <v>1.3081629166892605</v>
      </c>
      <c r="N75" s="1">
        <f t="shared" si="2"/>
        <v>0.97371176967856365</v>
      </c>
    </row>
    <row r="76" spans="2:14" x14ac:dyDescent="0.25">
      <c r="B76">
        <v>72</v>
      </c>
      <c r="C76" s="1">
        <v>1.0394071320802265</v>
      </c>
      <c r="D76" s="1">
        <v>0.61964266371682131</v>
      </c>
      <c r="E76" s="1">
        <v>1.2011709613550554</v>
      </c>
      <c r="F76" s="1">
        <v>1.3007527541771315</v>
      </c>
      <c r="G76" s="1">
        <v>0.50403823309478746</v>
      </c>
      <c r="I76" s="1">
        <v>5</v>
      </c>
      <c r="J76" s="1">
        <f t="shared" si="2"/>
        <v>4.2484742943358187</v>
      </c>
      <c r="K76" s="1">
        <f t="shared" si="2"/>
        <v>3.8327601633623618</v>
      </c>
      <c r="L76" s="1">
        <f t="shared" si="2"/>
        <v>2.9518233942783176</v>
      </c>
      <c r="M76" s="1">
        <f t="shared" si="2"/>
        <v>1.9912211909366122</v>
      </c>
      <c r="N76" s="1">
        <f t="shared" si="2"/>
        <v>1.6679906044607824</v>
      </c>
    </row>
    <row r="77" spans="2:14" x14ac:dyDescent="0.25">
      <c r="B77">
        <v>73</v>
      </c>
      <c r="C77" s="1">
        <v>1.7305782514009578</v>
      </c>
      <c r="D77" s="1">
        <v>1.3704767622628076</v>
      </c>
      <c r="E77" s="1">
        <v>0.62783015192019542</v>
      </c>
      <c r="F77" s="1">
        <v>1.1288364195386011</v>
      </c>
      <c r="G77" s="1">
        <v>0.48798159525873386</v>
      </c>
      <c r="I77" s="1">
        <v>5</v>
      </c>
      <c r="J77" s="1">
        <f t="shared" si="2"/>
        <v>3.6955373988792335</v>
      </c>
      <c r="K77" s="1">
        <f t="shared" si="2"/>
        <v>2.6791559890689873</v>
      </c>
      <c r="L77" s="1">
        <f t="shared" si="2"/>
        <v>2.2568918675328309</v>
      </c>
      <c r="M77" s="1">
        <f t="shared" si="2"/>
        <v>1.4338227319019499</v>
      </c>
      <c r="N77" s="1">
        <f t="shared" si="2"/>
        <v>1.1234374556949629</v>
      </c>
    </row>
    <row r="78" spans="2:14" x14ac:dyDescent="0.25">
      <c r="B78">
        <v>74</v>
      </c>
      <c r="C78" s="1">
        <v>0.91814662876493092</v>
      </c>
      <c r="D78" s="1">
        <v>1.204094420887704</v>
      </c>
      <c r="E78" s="1">
        <v>0.66643116233397848</v>
      </c>
      <c r="F78" s="1">
        <v>0.41643341811328027</v>
      </c>
      <c r="G78" s="1">
        <v>1.7868229921447538</v>
      </c>
      <c r="I78" s="1">
        <v>5</v>
      </c>
      <c r="J78" s="1">
        <f t="shared" si="2"/>
        <v>4.3454826969880553</v>
      </c>
      <c r="K78" s="1">
        <f t="shared" si="2"/>
        <v>3.4622071602778921</v>
      </c>
      <c r="L78" s="1">
        <f t="shared" si="2"/>
        <v>3.0090622304107093</v>
      </c>
      <c r="M78" s="1">
        <f t="shared" si="2"/>
        <v>2.7559154959200853</v>
      </c>
      <c r="N78" s="1">
        <f t="shared" si="2"/>
        <v>1.4064571022042822</v>
      </c>
    </row>
    <row r="79" spans="2:14" x14ac:dyDescent="0.25">
      <c r="B79">
        <v>75</v>
      </c>
      <c r="C79" s="1">
        <v>0.77795894783803021</v>
      </c>
      <c r="D79" s="1">
        <v>1.5779459289622189</v>
      </c>
      <c r="E79" s="1">
        <v>1.5523716367848306</v>
      </c>
      <c r="F79" s="1">
        <v>1.4786927892188708</v>
      </c>
      <c r="G79" s="1">
        <v>1.8241405298486564</v>
      </c>
      <c r="I79" s="1">
        <v>5</v>
      </c>
      <c r="J79" s="1">
        <f t="shared" si="2"/>
        <v>4.4576328417295761</v>
      </c>
      <c r="K79" s="1">
        <f t="shared" si="2"/>
        <v>3.2752760985598011</v>
      </c>
      <c r="L79" s="1">
        <f t="shared" si="2"/>
        <v>2.1133787891319367</v>
      </c>
      <c r="M79" s="1">
        <f t="shared" si="2"/>
        <v>1.01042455775684</v>
      </c>
      <c r="N79" s="1">
        <f t="shared" si="2"/>
        <v>0</v>
      </c>
    </row>
    <row r="80" spans="2:14" x14ac:dyDescent="0.25">
      <c r="B80">
        <v>76</v>
      </c>
      <c r="C80" s="1">
        <v>1.5483603611962631</v>
      </c>
      <c r="D80" s="1">
        <v>0.77542792898679092</v>
      </c>
      <c r="E80" s="1">
        <v>1.7639973390194357</v>
      </c>
      <c r="F80" s="1">
        <v>1.2025503622176188</v>
      </c>
      <c r="G80" s="1">
        <v>1.0473237949286365</v>
      </c>
      <c r="I80" s="1">
        <v>5</v>
      </c>
      <c r="J80" s="1">
        <f t="shared" si="2"/>
        <v>3.8413117110429895</v>
      </c>
      <c r="K80" s="1">
        <f t="shared" si="2"/>
        <v>3.3009693678535568</v>
      </c>
      <c r="L80" s="1">
        <f t="shared" si="2"/>
        <v>1.9697714966380082</v>
      </c>
      <c r="M80" s="1">
        <f t="shared" si="2"/>
        <v>1.0877312068639133</v>
      </c>
      <c r="N80" s="1">
        <f t="shared" si="2"/>
        <v>0.32987217092100407</v>
      </c>
    </row>
    <row r="81" spans="2:14" x14ac:dyDescent="0.25">
      <c r="B81">
        <v>77</v>
      </c>
      <c r="C81" s="1">
        <v>0.79745463231060709</v>
      </c>
      <c r="D81" s="1">
        <v>0.93992365882487383</v>
      </c>
      <c r="E81" s="1">
        <v>1.7731224898752469</v>
      </c>
      <c r="F81" s="1">
        <v>1.8062796899163693</v>
      </c>
      <c r="G81" s="1">
        <v>0.27342536831964015</v>
      </c>
      <c r="I81" s="1">
        <v>5</v>
      </c>
      <c r="J81" s="1">
        <f t="shared" si="2"/>
        <v>4.4420362941515146</v>
      </c>
      <c r="K81" s="1">
        <f t="shared" si="2"/>
        <v>3.7700973670916156</v>
      </c>
      <c r="L81" s="1">
        <f t="shared" si="2"/>
        <v>2.4315993751914178</v>
      </c>
      <c r="M81" s="1">
        <f t="shared" si="2"/>
        <v>1.0665756232583223</v>
      </c>
      <c r="N81" s="1">
        <f t="shared" si="2"/>
        <v>0.9278353286026102</v>
      </c>
    </row>
    <row r="82" spans="2:14" x14ac:dyDescent="0.25">
      <c r="B82">
        <v>78</v>
      </c>
      <c r="C82" s="1">
        <v>1.1960237975220691</v>
      </c>
      <c r="D82" s="1">
        <v>1.1181303810207452</v>
      </c>
      <c r="E82" s="1">
        <v>1.380611745899726</v>
      </c>
      <c r="F82" s="1">
        <v>1.4546529996516493</v>
      </c>
      <c r="G82" s="1">
        <v>1.8698651613822015</v>
      </c>
      <c r="I82" s="1">
        <v>5</v>
      </c>
      <c r="J82" s="1">
        <f t="shared" si="2"/>
        <v>4.123180961982345</v>
      </c>
      <c r="K82" s="1">
        <f t="shared" si="2"/>
        <v>3.3086766571657487</v>
      </c>
      <c r="L82" s="1">
        <f t="shared" si="2"/>
        <v>2.2841872604459681</v>
      </c>
      <c r="M82" s="1">
        <f t="shared" si="2"/>
        <v>1.2004648607246486</v>
      </c>
      <c r="N82" s="1">
        <f t="shared" si="2"/>
        <v>0</v>
      </c>
    </row>
    <row r="83" spans="2:14" x14ac:dyDescent="0.25">
      <c r="B83">
        <v>79</v>
      </c>
      <c r="C83" s="1">
        <v>0.13890486614296771</v>
      </c>
      <c r="D83" s="1">
        <v>0.45556262085005783</v>
      </c>
      <c r="E83" s="1">
        <v>1.0937060310783835</v>
      </c>
      <c r="F83" s="1">
        <v>0.66312943243393696</v>
      </c>
      <c r="G83" s="1">
        <v>1.7014820310118692</v>
      </c>
      <c r="I83" s="1">
        <v>5</v>
      </c>
      <c r="J83" s="1">
        <f t="shared" si="2"/>
        <v>4.9688761070856255</v>
      </c>
      <c r="K83" s="1">
        <f t="shared" si="2"/>
        <v>4.6844260104055797</v>
      </c>
      <c r="L83" s="1">
        <f t="shared" si="2"/>
        <v>3.8894611855428729</v>
      </c>
      <c r="M83" s="1">
        <f t="shared" si="2"/>
        <v>3.4389576395957233</v>
      </c>
      <c r="N83" s="1">
        <f t="shared" si="2"/>
        <v>2.1577720147862278</v>
      </c>
    </row>
    <row r="84" spans="2:14" x14ac:dyDescent="0.25">
      <c r="B84">
        <v>80</v>
      </c>
      <c r="C84" s="1">
        <v>0.96007688018402826</v>
      </c>
      <c r="D84" s="1">
        <v>0.40318185229316073</v>
      </c>
      <c r="E84" s="1">
        <v>1.082666455511619</v>
      </c>
      <c r="F84" s="1">
        <v>0.593825416201893</v>
      </c>
      <c r="G84" s="1">
        <v>1.6778072750830237</v>
      </c>
      <c r="I84" s="1">
        <v>5</v>
      </c>
      <c r="J84" s="1">
        <f t="shared" si="2"/>
        <v>4.3119384958527771</v>
      </c>
      <c r="K84" s="1">
        <f t="shared" si="2"/>
        <v>4.0693930140182486</v>
      </c>
      <c r="L84" s="1">
        <f t="shared" si="2"/>
        <v>3.2832598496089536</v>
      </c>
      <c r="M84" s="1">
        <f t="shared" si="2"/>
        <v>2.8881995166474392</v>
      </c>
      <c r="N84" s="1">
        <f t="shared" si="2"/>
        <v>1.6259536965810202</v>
      </c>
    </row>
    <row r="85" spans="2:14" x14ac:dyDescent="0.25">
      <c r="B85">
        <v>81</v>
      </c>
      <c r="C85" s="1">
        <v>1.5783202738138657</v>
      </c>
      <c r="D85" s="1">
        <v>1.5457515890168185</v>
      </c>
      <c r="E85" s="1">
        <v>0.5256218409118194</v>
      </c>
      <c r="F85" s="1">
        <v>0.67991687080689966</v>
      </c>
      <c r="G85" s="1">
        <v>0.52198379542123785</v>
      </c>
      <c r="I85" s="1">
        <v>5</v>
      </c>
      <c r="J85" s="1">
        <f t="shared" si="2"/>
        <v>3.8173437809489075</v>
      </c>
      <c r="K85" s="1">
        <f t="shared" si="2"/>
        <v>2.6607425097354529</v>
      </c>
      <c r="L85" s="1">
        <f t="shared" si="2"/>
        <v>2.3202450370059973</v>
      </c>
      <c r="M85" s="1">
        <f t="shared" si="2"/>
        <v>1.8563115403604775</v>
      </c>
      <c r="N85" s="1">
        <f t="shared" si="2"/>
        <v>1.5187245040234874</v>
      </c>
    </row>
    <row r="86" spans="2:14" x14ac:dyDescent="0.25">
      <c r="B86">
        <v>82</v>
      </c>
      <c r="C86" s="1">
        <v>0.39694090528609705</v>
      </c>
      <c r="D86" s="1">
        <v>0.99400153052256091</v>
      </c>
      <c r="E86" s="1">
        <v>1.1792554422729697</v>
      </c>
      <c r="F86" s="1">
        <v>1.0411837705816387</v>
      </c>
      <c r="G86" s="1">
        <v>0.97288204003219558</v>
      </c>
      <c r="I86" s="1">
        <v>5</v>
      </c>
      <c r="J86" s="1">
        <f t="shared" si="2"/>
        <v>4.7624472757711223</v>
      </c>
      <c r="K86" s="1">
        <f t="shared" si="2"/>
        <v>4.0472460513530741</v>
      </c>
      <c r="L86" s="1">
        <f t="shared" si="2"/>
        <v>3.1838416975346986</v>
      </c>
      <c r="M86" s="1">
        <f t="shared" si="2"/>
        <v>2.4308946810693879</v>
      </c>
      <c r="N86" s="1">
        <f t="shared" si="2"/>
        <v>1.7325890490436313</v>
      </c>
    </row>
    <row r="87" spans="2:14" x14ac:dyDescent="0.25">
      <c r="B87">
        <v>83</v>
      </c>
      <c r="C87" s="1">
        <v>1.0572237182790345</v>
      </c>
      <c r="D87" s="1">
        <v>0.61186766404047721</v>
      </c>
      <c r="E87" s="1">
        <v>0.75035468342356437</v>
      </c>
      <c r="F87" s="1">
        <v>0.53916334057577742</v>
      </c>
      <c r="G87" s="1">
        <v>0.57804973607441279</v>
      </c>
      <c r="I87" s="1">
        <v>5</v>
      </c>
      <c r="J87" s="1">
        <f t="shared" si="2"/>
        <v>4.2342210253767725</v>
      </c>
      <c r="K87" s="1">
        <f t="shared" si="2"/>
        <v>3.8247268941443906</v>
      </c>
      <c r="L87" s="1">
        <f t="shared" si="2"/>
        <v>3.3044431474055393</v>
      </c>
      <c r="M87" s="1">
        <f t="shared" si="2"/>
        <v>2.9531124749449176</v>
      </c>
      <c r="N87" s="1">
        <f t="shared" si="2"/>
        <v>2.5706726860853872</v>
      </c>
    </row>
    <row r="88" spans="2:14" x14ac:dyDescent="0.25">
      <c r="B88">
        <v>84</v>
      </c>
      <c r="C88" s="1">
        <v>0.11404534862483784</v>
      </c>
      <c r="D88" s="1">
        <v>0.25615991444784503</v>
      </c>
      <c r="E88" s="1">
        <v>1.7521411166561252</v>
      </c>
      <c r="F88" s="1">
        <v>0.27015146398962164</v>
      </c>
      <c r="G88" s="1">
        <v>1.4298453956992094</v>
      </c>
      <c r="I88" s="1">
        <v>5</v>
      </c>
      <c r="J88" s="1">
        <f t="shared" si="2"/>
        <v>4.9887637211001294</v>
      </c>
      <c r="K88" s="1">
        <f t="shared" si="2"/>
        <v>4.8638357895418531</v>
      </c>
      <c r="L88" s="1">
        <f t="shared" si="2"/>
        <v>3.5421228962169531</v>
      </c>
      <c r="M88" s="1">
        <f t="shared" si="2"/>
        <v>3.4060017250252557</v>
      </c>
      <c r="N88" s="1">
        <f t="shared" si="2"/>
        <v>2.342125408465888</v>
      </c>
    </row>
    <row r="89" spans="2:14" x14ac:dyDescent="0.25">
      <c r="B89">
        <v>85</v>
      </c>
      <c r="C89" s="1">
        <v>1.6566331605580626</v>
      </c>
      <c r="D89" s="1">
        <v>1.4399214432949436</v>
      </c>
      <c r="E89" s="1">
        <v>1.2773151676205159</v>
      </c>
      <c r="F89" s="1">
        <v>0.43292603136396868</v>
      </c>
      <c r="G89" s="1">
        <v>0.5814155536483061</v>
      </c>
      <c r="I89" s="1">
        <v>5</v>
      </c>
      <c r="J89" s="1">
        <f t="shared" si="2"/>
        <v>3.7546934715535496</v>
      </c>
      <c r="K89" s="1">
        <f t="shared" si="2"/>
        <v>2.6827563169175948</v>
      </c>
      <c r="L89" s="1">
        <f t="shared" si="2"/>
        <v>1.740904182821182</v>
      </c>
      <c r="M89" s="1">
        <f t="shared" si="2"/>
        <v>1.474563357730007</v>
      </c>
      <c r="N89" s="1">
        <f t="shared" si="2"/>
        <v>1.0894309148113621</v>
      </c>
    </row>
    <row r="90" spans="2:14" x14ac:dyDescent="0.25">
      <c r="B90">
        <v>86</v>
      </c>
      <c r="C90" s="1">
        <v>0.89284400595448132</v>
      </c>
      <c r="D90" s="1">
        <v>1.0026309959579385</v>
      </c>
      <c r="E90" s="1">
        <v>1.3536086187605059</v>
      </c>
      <c r="F90" s="1">
        <v>0.7863358200894206</v>
      </c>
      <c r="G90" s="1">
        <v>0.21613761777548635</v>
      </c>
      <c r="I90" s="1">
        <v>5</v>
      </c>
      <c r="J90" s="1">
        <f t="shared" si="2"/>
        <v>4.3657247952364147</v>
      </c>
      <c r="K90" s="1">
        <f t="shared" si="2"/>
        <v>3.6436199984700641</v>
      </c>
      <c r="L90" s="1">
        <f t="shared" si="2"/>
        <v>2.6407331034616597</v>
      </c>
      <c r="M90" s="1">
        <f t="shared" si="2"/>
        <v>2.0916644473901234</v>
      </c>
      <c r="N90" s="1">
        <f t="shared" si="2"/>
        <v>1.9987543531697343</v>
      </c>
    </row>
    <row r="91" spans="2:14" x14ac:dyDescent="0.25">
      <c r="B91">
        <v>87</v>
      </c>
      <c r="C91" s="1">
        <v>0.82716257301353568</v>
      </c>
      <c r="D91" s="1">
        <v>0.5529958306874545</v>
      </c>
      <c r="E91" s="1">
        <v>1.9508005038287164</v>
      </c>
      <c r="F91" s="1">
        <v>1.306442465443358</v>
      </c>
      <c r="G91" s="1">
        <v>0.65898069115469848</v>
      </c>
      <c r="I91" s="1">
        <v>5</v>
      </c>
      <c r="J91" s="1">
        <f t="shared" si="2"/>
        <v>4.4182699415891715</v>
      </c>
      <c r="K91" s="1">
        <f t="shared" si="2"/>
        <v>4.0558732770392085</v>
      </c>
      <c r="L91" s="1">
        <f t="shared" si="2"/>
        <v>2.5752328739762351</v>
      </c>
      <c r="M91" s="1">
        <f t="shared" si="2"/>
        <v>1.6100789016215489</v>
      </c>
      <c r="N91" s="1">
        <f t="shared" si="2"/>
        <v>1.1628943486977903</v>
      </c>
    </row>
    <row r="92" spans="2:14" x14ac:dyDescent="0.25">
      <c r="B92">
        <v>88</v>
      </c>
      <c r="C92" s="1">
        <v>0.14974753015553532</v>
      </c>
      <c r="D92" s="1">
        <v>0.71041435639612893</v>
      </c>
      <c r="E92" s="1">
        <v>1.0474603611785889</v>
      </c>
      <c r="F92" s="1">
        <v>9.9415337877302612E-2</v>
      </c>
      <c r="G92" s="1">
        <v>1.6591222317072489</v>
      </c>
      <c r="I92" s="1">
        <v>5</v>
      </c>
      <c r="J92" s="1">
        <f t="shared" si="2"/>
        <v>4.960201975875572</v>
      </c>
      <c r="K92" s="1">
        <f t="shared" si="2"/>
        <v>4.4718704907586693</v>
      </c>
      <c r="L92" s="1">
        <f t="shared" si="2"/>
        <v>3.7139022018157983</v>
      </c>
      <c r="M92" s="1">
        <f t="shared" si="2"/>
        <v>3.7143699315139562</v>
      </c>
      <c r="N92" s="1">
        <f t="shared" si="2"/>
        <v>2.4670721461481571</v>
      </c>
    </row>
    <row r="93" spans="2:14" x14ac:dyDescent="0.25">
      <c r="B93">
        <v>89</v>
      </c>
      <c r="C93" s="1">
        <v>1.5138879695030112</v>
      </c>
      <c r="D93" s="1">
        <v>0.64884559129371833</v>
      </c>
      <c r="E93" s="1">
        <v>0.92585784576285723</v>
      </c>
      <c r="F93" s="1">
        <v>0.44223571750390622</v>
      </c>
      <c r="G93" s="1">
        <v>1.510496989738481</v>
      </c>
      <c r="I93" s="1">
        <v>5</v>
      </c>
      <c r="J93" s="1">
        <f t="shared" si="2"/>
        <v>3.8688896243975908</v>
      </c>
      <c r="K93" s="1">
        <f t="shared" si="2"/>
        <v>3.429813151362616</v>
      </c>
      <c r="L93" s="1">
        <f t="shared" si="2"/>
        <v>2.7691268747523301</v>
      </c>
      <c r="M93" s="1">
        <f t="shared" si="2"/>
        <v>2.4953383007492054</v>
      </c>
      <c r="N93" s="1">
        <f t="shared" si="2"/>
        <v>1.3669407089584205</v>
      </c>
    </row>
    <row r="94" spans="2:14" x14ac:dyDescent="0.25">
      <c r="B94">
        <v>90</v>
      </c>
      <c r="C94" s="1">
        <v>1.122883910720518</v>
      </c>
      <c r="D94" s="1">
        <v>0.34264497660317117</v>
      </c>
      <c r="E94" s="1">
        <v>0.53689203025246579</v>
      </c>
      <c r="F94" s="1">
        <v>1.2449858965304934</v>
      </c>
      <c r="G94" s="1">
        <v>0.73592517954359793</v>
      </c>
      <c r="I94" s="1">
        <v>5</v>
      </c>
      <c r="J94" s="1">
        <f t="shared" si="2"/>
        <v>4.1816928714235857</v>
      </c>
      <c r="K94" s="1">
        <f t="shared" si="2"/>
        <v>3.9875768901410482</v>
      </c>
      <c r="L94" s="1">
        <f t="shared" si="2"/>
        <v>3.6380632659390755</v>
      </c>
      <c r="M94" s="1">
        <f t="shared" si="2"/>
        <v>2.7220745487146809</v>
      </c>
      <c r="N94" s="1">
        <f t="shared" si="2"/>
        <v>2.2133344050798027</v>
      </c>
    </row>
    <row r="95" spans="2:14" x14ac:dyDescent="0.25">
      <c r="B95">
        <v>91</v>
      </c>
      <c r="C95" s="1">
        <v>0.28873369848305575</v>
      </c>
      <c r="D95" s="1">
        <v>0.23638255802193098</v>
      </c>
      <c r="E95" s="1">
        <v>1.28203421143065</v>
      </c>
      <c r="F95" s="1">
        <v>1.818555905112905</v>
      </c>
      <c r="G95" s="1">
        <v>1.4806124598319044</v>
      </c>
      <c r="I95" s="1">
        <v>5</v>
      </c>
      <c r="J95" s="1">
        <f t="shared" si="2"/>
        <v>4.8490130412135555</v>
      </c>
      <c r="K95" s="1">
        <f t="shared" si="2"/>
        <v>4.7399069947960104</v>
      </c>
      <c r="L95" s="1">
        <f t="shared" si="2"/>
        <v>3.7942796256514901</v>
      </c>
      <c r="M95" s="1">
        <f t="shared" si="2"/>
        <v>2.419434901561166</v>
      </c>
      <c r="N95" s="1">
        <f t="shared" si="2"/>
        <v>1.3149449336956425</v>
      </c>
    </row>
    <row r="96" spans="2:14" x14ac:dyDescent="0.25">
      <c r="B96">
        <v>92</v>
      </c>
      <c r="C96" s="1">
        <v>0.76531746900826159</v>
      </c>
      <c r="D96" s="1">
        <v>0.55059650427787643</v>
      </c>
      <c r="E96" s="1">
        <v>0.51095380529099721</v>
      </c>
      <c r="F96" s="1">
        <v>1.2793493453924647</v>
      </c>
      <c r="G96" s="1">
        <v>1.6465071544021916</v>
      </c>
      <c r="I96" s="1">
        <v>5</v>
      </c>
      <c r="J96" s="1">
        <f t="shared" si="2"/>
        <v>4.4677460247933904</v>
      </c>
      <c r="K96" s="1">
        <f t="shared" si="2"/>
        <v>4.1072688213710897</v>
      </c>
      <c r="L96" s="1">
        <f t="shared" si="2"/>
        <v>3.7785057771382919</v>
      </c>
      <c r="M96" s="1">
        <f t="shared" si="2"/>
        <v>2.8350263008243202</v>
      </c>
      <c r="N96" s="1">
        <f t="shared" si="2"/>
        <v>1.5978205773025669</v>
      </c>
    </row>
    <row r="97" spans="2:14" x14ac:dyDescent="0.25">
      <c r="B97">
        <v>93</v>
      </c>
      <c r="C97" s="1">
        <v>0.7956240350171575</v>
      </c>
      <c r="D97" s="1">
        <v>0.69796571125210782</v>
      </c>
      <c r="E97" s="1">
        <v>0.95306338144398395</v>
      </c>
      <c r="F97" s="1">
        <v>0.59744814826880588</v>
      </c>
      <c r="G97" s="1">
        <v>1.4491959239944696</v>
      </c>
      <c r="I97" s="1">
        <v>5</v>
      </c>
      <c r="J97" s="1">
        <f t="shared" si="2"/>
        <v>4.4435007719862742</v>
      </c>
      <c r="K97" s="1">
        <f t="shared" si="2"/>
        <v>3.9651282029845882</v>
      </c>
      <c r="L97" s="1">
        <f t="shared" si="2"/>
        <v>3.2826774978294013</v>
      </c>
      <c r="M97" s="1">
        <f t="shared" si="2"/>
        <v>2.8847189792143566</v>
      </c>
      <c r="N97" s="1">
        <f t="shared" si="2"/>
        <v>1.805362240018781</v>
      </c>
    </row>
    <row r="98" spans="2:14" x14ac:dyDescent="0.25">
      <c r="B98">
        <v>94</v>
      </c>
      <c r="C98" s="1">
        <v>0.81125521006432622</v>
      </c>
      <c r="D98" s="1">
        <v>1.8800042669715884</v>
      </c>
      <c r="E98" s="1">
        <v>0.12943078369194483</v>
      </c>
      <c r="F98" s="1">
        <v>1.6577151519685589</v>
      </c>
      <c r="G98" s="1">
        <v>1.2275444628396139</v>
      </c>
      <c r="I98" s="1">
        <v>5</v>
      </c>
      <c r="J98" s="1">
        <f t="shared" si="2"/>
        <v>4.4309958319485387</v>
      </c>
      <c r="K98" s="1">
        <f t="shared" si="2"/>
        <v>3.0069924183712677</v>
      </c>
      <c r="L98" s="1">
        <f t="shared" si="2"/>
        <v>2.9834477914177118</v>
      </c>
      <c r="M98" s="1">
        <f t="shared" si="2"/>
        <v>1.7372756698428646</v>
      </c>
      <c r="N98" s="1">
        <f t="shared" si="2"/>
        <v>0.8352400995711734</v>
      </c>
    </row>
    <row r="99" spans="2:14" x14ac:dyDescent="0.25">
      <c r="B99">
        <v>95</v>
      </c>
      <c r="C99" s="1">
        <v>0.72769510185195529</v>
      </c>
      <c r="D99" s="1">
        <v>0.56437315273536792</v>
      </c>
      <c r="E99" s="1">
        <v>0.16156620185089365</v>
      </c>
      <c r="F99" s="1">
        <v>1.654150701214337</v>
      </c>
      <c r="G99" s="1">
        <v>0.38648122798282292</v>
      </c>
      <c r="I99" s="1">
        <v>5</v>
      </c>
      <c r="J99" s="1">
        <f t="shared" si="2"/>
        <v>4.497843918518436</v>
      </c>
      <c r="K99" s="1">
        <f t="shared" si="2"/>
        <v>4.1263453963301417</v>
      </c>
      <c r="L99" s="1">
        <f t="shared" si="2"/>
        <v>4.0770924348494271</v>
      </c>
      <c r="M99" s="1">
        <f t="shared" si="2"/>
        <v>2.8337718738779571</v>
      </c>
      <c r="N99" s="1">
        <f t="shared" si="2"/>
        <v>2.604586891491699</v>
      </c>
    </row>
    <row r="100" spans="2:14" x14ac:dyDescent="0.25">
      <c r="B100">
        <v>96</v>
      </c>
      <c r="C100" s="1">
        <v>1.936791327035257</v>
      </c>
      <c r="D100" s="1">
        <v>1.2757554771535373</v>
      </c>
      <c r="E100" s="1">
        <v>0.68233843536147942</v>
      </c>
      <c r="F100" s="1">
        <v>0.73668944464501984</v>
      </c>
      <c r="G100" s="1">
        <v>0.60931709081105967</v>
      </c>
      <c r="I100" s="1">
        <v>5</v>
      </c>
      <c r="J100" s="1">
        <f t="shared" si="2"/>
        <v>3.5305669383717944</v>
      </c>
      <c r="K100" s="1">
        <f t="shared" si="2"/>
        <v>2.5899625566489646</v>
      </c>
      <c r="L100" s="1">
        <f t="shared" si="2"/>
        <v>2.1240918083597808</v>
      </c>
      <c r="M100" s="1">
        <f t="shared" si="2"/>
        <v>1.6147402526437649</v>
      </c>
      <c r="N100" s="1">
        <f t="shared" si="2"/>
        <v>1.2072865799949173</v>
      </c>
    </row>
    <row r="101" spans="2:14" x14ac:dyDescent="0.25">
      <c r="B101">
        <v>97</v>
      </c>
      <c r="C101" s="1">
        <v>1.0759586714653726</v>
      </c>
      <c r="D101" s="1">
        <v>1.3830423277836479</v>
      </c>
      <c r="E101" s="1">
        <v>1.4346772589964731</v>
      </c>
      <c r="F101" s="1">
        <v>1.5833797193936938</v>
      </c>
      <c r="G101" s="1">
        <v>0.29440000480494355</v>
      </c>
      <c r="I101" s="1">
        <v>5</v>
      </c>
      <c r="J101" s="1">
        <f t="shared" ref="J101:N104" si="3">IF(I101=0,0,MAX(I101-0.8*C101+0.1-0.02,0))</f>
        <v>4.2192330628277022</v>
      </c>
      <c r="K101" s="1">
        <f t="shared" si="3"/>
        <v>3.1927992006007839</v>
      </c>
      <c r="L101" s="1">
        <f t="shared" si="3"/>
        <v>2.1250573934036057</v>
      </c>
      <c r="M101" s="1">
        <f t="shared" si="3"/>
        <v>0.93835361788865057</v>
      </c>
      <c r="N101" s="1">
        <f t="shared" si="3"/>
        <v>0.78283361404469565</v>
      </c>
    </row>
    <row r="102" spans="2:14" x14ac:dyDescent="0.25">
      <c r="B102">
        <v>98</v>
      </c>
      <c r="C102" s="1">
        <v>0.95382086941818178</v>
      </c>
      <c r="D102" s="1">
        <v>1.7140970082162503</v>
      </c>
      <c r="E102" s="1">
        <v>1.631341791789088</v>
      </c>
      <c r="F102" s="1">
        <v>1.5531613851767943</v>
      </c>
      <c r="G102" s="1">
        <v>0.75642085711398055</v>
      </c>
      <c r="I102" s="1">
        <v>5</v>
      </c>
      <c r="J102" s="1">
        <f t="shared" si="3"/>
        <v>4.3169433044654548</v>
      </c>
      <c r="K102" s="1">
        <f t="shared" si="3"/>
        <v>3.0256656978924545</v>
      </c>
      <c r="L102" s="1">
        <f t="shared" si="3"/>
        <v>1.800592264461184</v>
      </c>
      <c r="M102" s="1">
        <f t="shared" si="3"/>
        <v>0.63806315631974841</v>
      </c>
      <c r="N102" s="1">
        <f t="shared" si="3"/>
        <v>0.11292647062856391</v>
      </c>
    </row>
    <row r="103" spans="2:14" x14ac:dyDescent="0.25">
      <c r="B103">
        <v>99</v>
      </c>
      <c r="C103" s="1">
        <v>1.4493074008795317</v>
      </c>
      <c r="D103" s="1">
        <v>0.71754661938207831</v>
      </c>
      <c r="E103" s="1">
        <v>1.840474111240088</v>
      </c>
      <c r="F103" s="1">
        <v>0.44806911177983655</v>
      </c>
      <c r="G103" s="1">
        <v>1.44311507681674</v>
      </c>
      <c r="I103" s="1">
        <v>5</v>
      </c>
      <c r="J103" s="1">
        <f t="shared" si="3"/>
        <v>3.9205540792963749</v>
      </c>
      <c r="K103" s="1">
        <f t="shared" si="3"/>
        <v>3.4265167837907122</v>
      </c>
      <c r="L103" s="1">
        <f t="shared" si="3"/>
        <v>2.0341374947986419</v>
      </c>
      <c r="M103" s="1">
        <f t="shared" si="3"/>
        <v>1.7556822053747727</v>
      </c>
      <c r="N103" s="1">
        <f t="shared" si="3"/>
        <v>0.68119014392138066</v>
      </c>
    </row>
    <row r="104" spans="2:14" x14ac:dyDescent="0.25">
      <c r="B104">
        <v>100</v>
      </c>
      <c r="C104" s="1">
        <v>2.2680871299249006E-2</v>
      </c>
      <c r="D104" s="1">
        <v>0.60052621687266949</v>
      </c>
      <c r="E104" s="1">
        <v>1.3931683615842316</v>
      </c>
      <c r="F104" s="1">
        <v>0.28945493001970202</v>
      </c>
      <c r="G104" s="1">
        <v>0.62472011022346585</v>
      </c>
      <c r="I104" s="1">
        <v>5</v>
      </c>
      <c r="J104" s="1">
        <f t="shared" si="3"/>
        <v>5.061855302960601</v>
      </c>
      <c r="K104" s="1">
        <f t="shared" si="3"/>
        <v>4.6614343294624652</v>
      </c>
      <c r="L104" s="1">
        <f t="shared" si="3"/>
        <v>3.6268996401950799</v>
      </c>
      <c r="M104" s="1">
        <f t="shared" si="3"/>
        <v>3.4753356961793185</v>
      </c>
      <c r="N104" s="1">
        <f t="shared" si="3"/>
        <v>3.0555596080005456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115F0-67FF-4834-B567-C251F4F8CA10}">
  <sheetPr>
    <tabColor theme="4" tint="0.79998168889431442"/>
  </sheetPr>
  <dimension ref="B2:P104"/>
  <sheetViews>
    <sheetView workbookViewId="0"/>
  </sheetViews>
  <sheetFormatPr defaultRowHeight="15" x14ac:dyDescent="0.25"/>
  <cols>
    <col min="2" max="2" width="11" customWidth="1"/>
    <col min="14" max="14" width="8.85546875" customWidth="1"/>
  </cols>
  <sheetData>
    <row r="2" spans="2:16" x14ac:dyDescent="0.25">
      <c r="I2" s="6" t="s">
        <v>3</v>
      </c>
      <c r="J2" s="6" t="s">
        <v>10</v>
      </c>
      <c r="N2" s="6" t="s">
        <v>4</v>
      </c>
      <c r="P2" s="6" t="s">
        <v>5</v>
      </c>
    </row>
    <row r="3" spans="2:16" x14ac:dyDescent="0.25">
      <c r="C3" t="s">
        <v>0</v>
      </c>
      <c r="I3" t="s">
        <v>19</v>
      </c>
    </row>
    <row r="4" spans="2:16" x14ac:dyDescent="0.25">
      <c r="B4" t="s">
        <v>14</v>
      </c>
      <c r="C4">
        <v>1</v>
      </c>
      <c r="D4">
        <v>2</v>
      </c>
      <c r="E4">
        <v>3</v>
      </c>
      <c r="F4">
        <v>4</v>
      </c>
      <c r="G4">
        <v>5</v>
      </c>
      <c r="I4">
        <v>0</v>
      </c>
      <c r="J4">
        <v>1</v>
      </c>
      <c r="K4">
        <v>2</v>
      </c>
      <c r="L4">
        <v>3</v>
      </c>
      <c r="M4">
        <v>4</v>
      </c>
      <c r="N4">
        <v>5</v>
      </c>
      <c r="P4" t="s">
        <v>46</v>
      </c>
    </row>
    <row r="5" spans="2:16" x14ac:dyDescent="0.25">
      <c r="B5">
        <v>1</v>
      </c>
      <c r="C5" s="1">
        <v>0.81236945891071266</v>
      </c>
      <c r="D5" s="1">
        <v>1.1271168132837928</v>
      </c>
      <c r="E5" s="1">
        <v>0.55553729332703305</v>
      </c>
      <c r="F5" s="1">
        <v>1.7413806538262093</v>
      </c>
      <c r="G5" s="1">
        <v>0.7651845338501515</v>
      </c>
      <c r="I5" s="1">
        <f>4.5</f>
        <v>4.5</v>
      </c>
      <c r="J5" s="1">
        <f t="shared" ref="J5:N36" si="0">IF(I5=0,0,MAX(I5-MIN(C5,1)+0.1,0))</f>
        <v>3.7876305410892877</v>
      </c>
      <c r="K5" s="1">
        <f t="shared" si="0"/>
        <v>2.8876305410892877</v>
      </c>
      <c r="L5" s="1">
        <f t="shared" si="0"/>
        <v>2.4320932477622548</v>
      </c>
      <c r="M5" s="1">
        <f t="shared" si="0"/>
        <v>1.5320932477622549</v>
      </c>
      <c r="N5" s="1">
        <f t="shared" si="0"/>
        <v>0.86690871391210333</v>
      </c>
      <c r="P5" s="13">
        <f>COUNTIF(N5:N104,"&lt;0.01")/COUNT(N5:N104)</f>
        <v>0.05</v>
      </c>
    </row>
    <row r="6" spans="2:16" x14ac:dyDescent="0.25">
      <c r="B6">
        <v>2</v>
      </c>
      <c r="C6" s="1">
        <v>1.4183344847857715</v>
      </c>
      <c r="D6" s="1">
        <v>1.8749921992611405</v>
      </c>
      <c r="E6" s="1">
        <v>1.7187055042025232</v>
      </c>
      <c r="F6" s="1">
        <v>0.48078677723892294</v>
      </c>
      <c r="G6" s="1">
        <v>1.4336604506003501</v>
      </c>
      <c r="I6" s="1">
        <f t="shared" ref="I6:I69" si="1">4.5</f>
        <v>4.5</v>
      </c>
      <c r="J6" s="1">
        <f t="shared" si="0"/>
        <v>3.6</v>
      </c>
      <c r="K6" s="1">
        <f t="shared" si="0"/>
        <v>2.7</v>
      </c>
      <c r="L6" s="1">
        <f t="shared" si="0"/>
        <v>1.8000000000000003</v>
      </c>
      <c r="M6" s="1">
        <f t="shared" si="0"/>
        <v>1.4192132227610774</v>
      </c>
      <c r="N6" s="1">
        <f t="shared" si="0"/>
        <v>0.5192132227610774</v>
      </c>
    </row>
    <row r="7" spans="2:16" x14ac:dyDescent="0.25">
      <c r="B7">
        <v>3</v>
      </c>
      <c r="C7" s="1">
        <v>0.27161875265709146</v>
      </c>
      <c r="D7" s="1">
        <v>0.22068426776563776</v>
      </c>
      <c r="E7" s="1">
        <v>1.2844049099682227</v>
      </c>
      <c r="F7" s="1">
        <v>0.97501920709302081</v>
      </c>
      <c r="G7" s="1">
        <v>0.17015703356288192</v>
      </c>
      <c r="I7" s="1">
        <f t="shared" si="1"/>
        <v>4.5</v>
      </c>
      <c r="J7" s="1">
        <f t="shared" si="0"/>
        <v>4.3283812473429082</v>
      </c>
      <c r="K7" s="1">
        <f t="shared" si="0"/>
        <v>4.2076969795772703</v>
      </c>
      <c r="L7" s="1">
        <f t="shared" si="0"/>
        <v>3.3076969795772704</v>
      </c>
      <c r="M7" s="1">
        <f t="shared" si="0"/>
        <v>2.4326777724842494</v>
      </c>
      <c r="N7" s="1">
        <f t="shared" si="0"/>
        <v>2.3625207389213676</v>
      </c>
      <c r="P7" s="1"/>
    </row>
    <row r="8" spans="2:16" x14ac:dyDescent="0.25">
      <c r="B8">
        <v>4</v>
      </c>
      <c r="C8" s="1">
        <v>1.3416223187048113</v>
      </c>
      <c r="D8" s="1">
        <v>7.5789509826124979E-2</v>
      </c>
      <c r="E8" s="1">
        <v>0.57193480574431965</v>
      </c>
      <c r="F8" s="1">
        <v>0.37982925745966534</v>
      </c>
      <c r="G8" s="1">
        <v>1.6388109374647768</v>
      </c>
      <c r="I8" s="1">
        <f t="shared" si="1"/>
        <v>4.5</v>
      </c>
      <c r="J8" s="1">
        <f t="shared" si="0"/>
        <v>3.6</v>
      </c>
      <c r="K8" s="1">
        <f t="shared" si="0"/>
        <v>3.624210490173875</v>
      </c>
      <c r="L8" s="1">
        <f t="shared" si="0"/>
        <v>3.1522756844295556</v>
      </c>
      <c r="M8" s="1">
        <f t="shared" si="0"/>
        <v>2.8724464269698902</v>
      </c>
      <c r="N8" s="1">
        <f t="shared" si="0"/>
        <v>1.9724464269698903</v>
      </c>
    </row>
    <row r="9" spans="2:16" x14ac:dyDescent="0.25">
      <c r="B9">
        <v>5</v>
      </c>
      <c r="C9" s="1">
        <v>0.44832577639774174</v>
      </c>
      <c r="D9" s="1">
        <v>7.7921053185532774E-2</v>
      </c>
      <c r="E9" s="1">
        <v>0.55565632141709864</v>
      </c>
      <c r="F9" s="1">
        <v>1.3852778152288379</v>
      </c>
      <c r="G9" s="1">
        <v>0.2983483508288971</v>
      </c>
      <c r="I9" s="1">
        <f t="shared" si="1"/>
        <v>4.5</v>
      </c>
      <c r="J9" s="1">
        <f t="shared" si="0"/>
        <v>4.1516742236022584</v>
      </c>
      <c r="K9" s="1">
        <f t="shared" si="0"/>
        <v>4.1737531704167257</v>
      </c>
      <c r="L9" s="1">
        <f t="shared" si="0"/>
        <v>3.7180968489996271</v>
      </c>
      <c r="M9" s="1">
        <f t="shared" si="0"/>
        <v>2.8180968489996272</v>
      </c>
      <c r="N9" s="1">
        <f t="shared" si="0"/>
        <v>2.6197484981707304</v>
      </c>
    </row>
    <row r="10" spans="2:16" x14ac:dyDescent="0.25">
      <c r="B10">
        <v>6</v>
      </c>
      <c r="C10" s="1">
        <v>0.5559832880304687</v>
      </c>
      <c r="D10" s="1">
        <v>0.53906373059126</v>
      </c>
      <c r="E10" s="1">
        <v>0.82644564011380561</v>
      </c>
      <c r="F10" s="1">
        <v>0.50763525980237789</v>
      </c>
      <c r="G10" s="1">
        <v>0.33006837539875233</v>
      </c>
      <c r="I10" s="1">
        <f t="shared" si="1"/>
        <v>4.5</v>
      </c>
      <c r="J10" s="1">
        <f t="shared" si="0"/>
        <v>4.0440167119695314</v>
      </c>
      <c r="K10" s="1">
        <f t="shared" si="0"/>
        <v>3.6049529813782715</v>
      </c>
      <c r="L10" s="1">
        <f t="shared" si="0"/>
        <v>2.8785073412644659</v>
      </c>
      <c r="M10" s="1">
        <f t="shared" si="0"/>
        <v>2.4708720814620881</v>
      </c>
      <c r="N10" s="1">
        <f t="shared" si="0"/>
        <v>2.2408037060633359</v>
      </c>
    </row>
    <row r="11" spans="2:16" x14ac:dyDescent="0.25">
      <c r="B11">
        <v>7</v>
      </c>
      <c r="C11" s="1">
        <v>1.9772604706079309</v>
      </c>
      <c r="D11" s="1">
        <v>0.51440286471639363</v>
      </c>
      <c r="E11" s="1">
        <v>1.5195226911274067</v>
      </c>
      <c r="F11" s="1">
        <v>1.1187050205792883</v>
      </c>
      <c r="G11" s="1">
        <v>1.4642117331890794</v>
      </c>
      <c r="I11" s="1">
        <f t="shared" si="1"/>
        <v>4.5</v>
      </c>
      <c r="J11" s="1">
        <f t="shared" si="0"/>
        <v>3.6</v>
      </c>
      <c r="K11" s="1">
        <f t="shared" si="0"/>
        <v>3.1855971352836066</v>
      </c>
      <c r="L11" s="1">
        <f t="shared" si="0"/>
        <v>2.2855971352836066</v>
      </c>
      <c r="M11" s="1">
        <f t="shared" si="0"/>
        <v>1.3855971352836067</v>
      </c>
      <c r="N11" s="1">
        <f t="shared" si="0"/>
        <v>0.48559713528360671</v>
      </c>
    </row>
    <row r="12" spans="2:16" x14ac:dyDescent="0.25">
      <c r="B12">
        <v>8</v>
      </c>
      <c r="C12" s="1">
        <v>0.96361758326551983</v>
      </c>
      <c r="D12" s="1">
        <v>1.9736291973372253</v>
      </c>
      <c r="E12" s="1">
        <v>0.84641541020500655</v>
      </c>
      <c r="F12" s="1">
        <v>1.7943740758952682</v>
      </c>
      <c r="G12" s="1">
        <v>0.33434118443546001</v>
      </c>
      <c r="I12" s="1">
        <f t="shared" si="1"/>
        <v>4.5</v>
      </c>
      <c r="J12" s="1">
        <f t="shared" si="0"/>
        <v>3.6363824167344805</v>
      </c>
      <c r="K12" s="1">
        <f t="shared" si="0"/>
        <v>2.7363824167344806</v>
      </c>
      <c r="L12" s="1">
        <f t="shared" si="0"/>
        <v>1.9899670065294741</v>
      </c>
      <c r="M12" s="1">
        <f t="shared" si="0"/>
        <v>1.0899670065294742</v>
      </c>
      <c r="N12" s="1">
        <f t="shared" si="0"/>
        <v>0.85562582209401417</v>
      </c>
    </row>
    <row r="13" spans="2:16" x14ac:dyDescent="0.25">
      <c r="B13">
        <v>9</v>
      </c>
      <c r="C13" s="1">
        <v>1.7213434349738301</v>
      </c>
      <c r="D13" s="1">
        <v>0.36650344052108319</v>
      </c>
      <c r="E13" s="1">
        <v>0.54549745856163234</v>
      </c>
      <c r="F13" s="1">
        <v>1.8704768587975276</v>
      </c>
      <c r="G13" s="1">
        <v>0.67460364343040147</v>
      </c>
      <c r="I13" s="1">
        <f t="shared" si="1"/>
        <v>4.5</v>
      </c>
      <c r="J13" s="1">
        <f t="shared" si="0"/>
        <v>3.6</v>
      </c>
      <c r="K13" s="1">
        <f t="shared" si="0"/>
        <v>3.3334965594789172</v>
      </c>
      <c r="L13" s="1">
        <f t="shared" si="0"/>
        <v>2.887999100917285</v>
      </c>
      <c r="M13" s="1">
        <f t="shared" si="0"/>
        <v>1.987999100917285</v>
      </c>
      <c r="N13" s="1">
        <f t="shared" si="0"/>
        <v>1.4133954574868837</v>
      </c>
    </row>
    <row r="14" spans="2:16" x14ac:dyDescent="0.25">
      <c r="B14">
        <v>10</v>
      </c>
      <c r="C14" s="1">
        <v>1.7875530038728844</v>
      </c>
      <c r="D14" s="1">
        <v>1.1375304835397337</v>
      </c>
      <c r="E14" s="1">
        <v>1.2475939511832936</v>
      </c>
      <c r="F14" s="1">
        <v>1.4708241392924286</v>
      </c>
      <c r="G14" s="1">
        <v>1.8338166729156056</v>
      </c>
      <c r="I14" s="1">
        <f t="shared" si="1"/>
        <v>4.5</v>
      </c>
      <c r="J14" s="1">
        <f t="shared" si="0"/>
        <v>3.6</v>
      </c>
      <c r="K14" s="1">
        <f t="shared" si="0"/>
        <v>2.7</v>
      </c>
      <c r="L14" s="1">
        <f t="shared" si="0"/>
        <v>1.8000000000000003</v>
      </c>
      <c r="M14" s="1">
        <f t="shared" si="0"/>
        <v>0.90000000000000024</v>
      </c>
      <c r="N14" s="1">
        <f t="shared" si="0"/>
        <v>2.4980018054066022E-16</v>
      </c>
      <c r="O14" s="1"/>
      <c r="P14" s="1"/>
    </row>
    <row r="15" spans="2:16" x14ac:dyDescent="0.25">
      <c r="B15">
        <v>11</v>
      </c>
      <c r="C15" s="1">
        <v>1.2451667493484391</v>
      </c>
      <c r="D15" s="1">
        <v>1.3965131212268194</v>
      </c>
      <c r="E15" s="1">
        <v>1.2399316049202613</v>
      </c>
      <c r="F15" s="1">
        <v>1.3667701186047752</v>
      </c>
      <c r="G15" s="1">
        <v>0.9377524411771927</v>
      </c>
      <c r="I15" s="1">
        <f t="shared" si="1"/>
        <v>4.5</v>
      </c>
      <c r="J15" s="1">
        <f t="shared" si="0"/>
        <v>3.6</v>
      </c>
      <c r="K15" s="1">
        <f t="shared" si="0"/>
        <v>2.7</v>
      </c>
      <c r="L15" s="1">
        <f t="shared" si="0"/>
        <v>1.8000000000000003</v>
      </c>
      <c r="M15" s="1">
        <f t="shared" si="0"/>
        <v>0.90000000000000024</v>
      </c>
      <c r="N15" s="1">
        <f t="shared" si="0"/>
        <v>6.2247558822807553E-2</v>
      </c>
    </row>
    <row r="16" spans="2:16" x14ac:dyDescent="0.25">
      <c r="B16">
        <v>12</v>
      </c>
      <c r="C16" s="1">
        <v>0.63648649706690086</v>
      </c>
      <c r="D16" s="1">
        <v>1.7489550014777659</v>
      </c>
      <c r="E16" s="1">
        <v>1.9587463988118281</v>
      </c>
      <c r="F16" s="1">
        <v>0.95690699931693279</v>
      </c>
      <c r="G16" s="1">
        <v>0.18160932334129298</v>
      </c>
      <c r="I16" s="1">
        <f t="shared" si="1"/>
        <v>4.5</v>
      </c>
      <c r="J16" s="1">
        <f t="shared" si="0"/>
        <v>3.963513502933099</v>
      </c>
      <c r="K16" s="1">
        <f t="shared" si="0"/>
        <v>3.0635135029330991</v>
      </c>
      <c r="L16" s="1">
        <f t="shared" si="0"/>
        <v>2.1635135029330992</v>
      </c>
      <c r="M16" s="1">
        <f t="shared" si="0"/>
        <v>1.3066065036161665</v>
      </c>
      <c r="N16" s="1">
        <f t="shared" si="0"/>
        <v>1.2249971802748736</v>
      </c>
    </row>
    <row r="17" spans="2:14" x14ac:dyDescent="0.25">
      <c r="B17">
        <v>13</v>
      </c>
      <c r="C17" s="1">
        <v>1.2097718248768989</v>
      </c>
      <c r="D17" s="1">
        <v>0.58275329904697681</v>
      </c>
      <c r="E17" s="1">
        <v>0.28437084403425583</v>
      </c>
      <c r="F17" s="1">
        <v>0.65104145668938385</v>
      </c>
      <c r="G17" s="1">
        <v>1.980202478148569</v>
      </c>
      <c r="I17" s="1">
        <f t="shared" si="1"/>
        <v>4.5</v>
      </c>
      <c r="J17" s="1">
        <f t="shared" si="0"/>
        <v>3.6</v>
      </c>
      <c r="K17" s="1">
        <f t="shared" si="0"/>
        <v>3.1172467009530234</v>
      </c>
      <c r="L17" s="1">
        <f t="shared" si="0"/>
        <v>2.9328758569187676</v>
      </c>
      <c r="M17" s="1">
        <f t="shared" si="0"/>
        <v>2.3818344002293839</v>
      </c>
      <c r="N17" s="1">
        <f t="shared" si="0"/>
        <v>1.481834400229384</v>
      </c>
    </row>
    <row r="18" spans="2:14" x14ac:dyDescent="0.25">
      <c r="B18">
        <v>14</v>
      </c>
      <c r="C18" s="1">
        <v>1.4196999654912705</v>
      </c>
      <c r="D18" s="1">
        <v>1.1083848295765726</v>
      </c>
      <c r="E18" s="1">
        <v>0.21841173559013893</v>
      </c>
      <c r="F18" s="1">
        <v>0.57408623393700342</v>
      </c>
      <c r="G18" s="1">
        <v>0.33649175803616993</v>
      </c>
      <c r="I18" s="1">
        <f t="shared" si="1"/>
        <v>4.5</v>
      </c>
      <c r="J18" s="1">
        <f t="shared" si="0"/>
        <v>3.6</v>
      </c>
      <c r="K18" s="1">
        <f t="shared" si="0"/>
        <v>2.7</v>
      </c>
      <c r="L18" s="1">
        <f t="shared" si="0"/>
        <v>2.5815882644098616</v>
      </c>
      <c r="M18" s="1">
        <f t="shared" si="0"/>
        <v>2.1075020304728582</v>
      </c>
      <c r="N18" s="1">
        <f t="shared" si="0"/>
        <v>1.8710102724366884</v>
      </c>
    </row>
    <row r="19" spans="2:14" x14ac:dyDescent="0.25">
      <c r="B19">
        <v>15</v>
      </c>
      <c r="C19" s="1">
        <v>1.0091401726674503</v>
      </c>
      <c r="D19" s="1">
        <v>1.9427360311893993</v>
      </c>
      <c r="E19" s="1">
        <v>1.3165291567064892</v>
      </c>
      <c r="F19" s="1">
        <v>1.380160062430593</v>
      </c>
      <c r="G19" s="1">
        <v>0.55749720703865968</v>
      </c>
      <c r="I19" s="1">
        <f t="shared" si="1"/>
        <v>4.5</v>
      </c>
      <c r="J19" s="1">
        <f t="shared" si="0"/>
        <v>3.6</v>
      </c>
      <c r="K19" s="1">
        <f t="shared" si="0"/>
        <v>2.7</v>
      </c>
      <c r="L19" s="1">
        <f t="shared" si="0"/>
        <v>1.8000000000000003</v>
      </c>
      <c r="M19" s="1">
        <f t="shared" si="0"/>
        <v>0.90000000000000024</v>
      </c>
      <c r="N19" s="1">
        <f t="shared" si="0"/>
        <v>0.44250279296134054</v>
      </c>
    </row>
    <row r="20" spans="2:14" x14ac:dyDescent="0.25">
      <c r="B20">
        <v>16</v>
      </c>
      <c r="C20" s="1">
        <v>1.1176478926595288</v>
      </c>
      <c r="D20" s="1">
        <v>1.0898016476306922</v>
      </c>
      <c r="E20" s="1">
        <v>0.86886070352581068</v>
      </c>
      <c r="F20" s="1">
        <v>0.65855570205556213</v>
      </c>
      <c r="G20" s="1">
        <v>0.69222620727387763</v>
      </c>
      <c r="I20" s="1">
        <f t="shared" si="1"/>
        <v>4.5</v>
      </c>
      <c r="J20" s="1">
        <f t="shared" si="0"/>
        <v>3.6</v>
      </c>
      <c r="K20" s="1">
        <f t="shared" si="0"/>
        <v>2.7</v>
      </c>
      <c r="L20" s="1">
        <f t="shared" si="0"/>
        <v>1.9311392964741896</v>
      </c>
      <c r="M20" s="1">
        <f t="shared" si="0"/>
        <v>1.3725835944186275</v>
      </c>
      <c r="N20" s="1">
        <f t="shared" si="0"/>
        <v>0.78035738714474989</v>
      </c>
    </row>
    <row r="21" spans="2:14" x14ac:dyDescent="0.25">
      <c r="B21">
        <v>17</v>
      </c>
      <c r="C21" s="1">
        <v>1.1718190442369913</v>
      </c>
      <c r="D21" s="1">
        <v>1.8712431194841181</v>
      </c>
      <c r="E21" s="1">
        <v>1.5911316199085539</v>
      </c>
      <c r="F21" s="1">
        <v>1.815107946614962</v>
      </c>
      <c r="G21" s="1">
        <v>1.119871376870921</v>
      </c>
      <c r="I21" s="1">
        <f t="shared" si="1"/>
        <v>4.5</v>
      </c>
      <c r="J21" s="1">
        <f t="shared" si="0"/>
        <v>3.6</v>
      </c>
      <c r="K21" s="1">
        <f t="shared" si="0"/>
        <v>2.7</v>
      </c>
      <c r="L21" s="1">
        <f t="shared" si="0"/>
        <v>1.8000000000000003</v>
      </c>
      <c r="M21" s="1">
        <f t="shared" si="0"/>
        <v>0.90000000000000024</v>
      </c>
      <c r="N21" s="1">
        <f t="shared" si="0"/>
        <v>2.4980018054066022E-16</v>
      </c>
    </row>
    <row r="22" spans="2:14" x14ac:dyDescent="0.25">
      <c r="B22">
        <v>18</v>
      </c>
      <c r="C22" s="1">
        <v>1.6133260869292574</v>
      </c>
      <c r="D22" s="1">
        <v>1.9534640368337319</v>
      </c>
      <c r="E22" s="1">
        <v>1.3675570693758645</v>
      </c>
      <c r="F22" s="1">
        <v>1.7733941598478189</v>
      </c>
      <c r="G22" s="1">
        <v>0.25063120988877796</v>
      </c>
      <c r="I22" s="1">
        <f t="shared" si="1"/>
        <v>4.5</v>
      </c>
      <c r="J22" s="1">
        <f t="shared" si="0"/>
        <v>3.6</v>
      </c>
      <c r="K22" s="1">
        <f t="shared" si="0"/>
        <v>2.7</v>
      </c>
      <c r="L22" s="1">
        <f t="shared" si="0"/>
        <v>1.8000000000000003</v>
      </c>
      <c r="M22" s="1">
        <f t="shared" si="0"/>
        <v>0.90000000000000024</v>
      </c>
      <c r="N22" s="1">
        <f t="shared" si="0"/>
        <v>0.74936879011122226</v>
      </c>
    </row>
    <row r="23" spans="2:14" x14ac:dyDescent="0.25">
      <c r="B23">
        <v>19</v>
      </c>
      <c r="C23" s="1">
        <v>0.7661417579080585</v>
      </c>
      <c r="D23" s="1">
        <v>3.6529132566678779E-2</v>
      </c>
      <c r="E23" s="1">
        <v>0.48738619368941283</v>
      </c>
      <c r="F23" s="1">
        <v>0.83431166798336154</v>
      </c>
      <c r="G23" s="1">
        <v>1.3497955067958005</v>
      </c>
      <c r="I23" s="1">
        <f t="shared" si="1"/>
        <v>4.5</v>
      </c>
      <c r="J23" s="1">
        <f t="shared" si="0"/>
        <v>3.8338582420919418</v>
      </c>
      <c r="K23" s="1">
        <f t="shared" si="0"/>
        <v>3.8973291095252631</v>
      </c>
      <c r="L23" s="1">
        <f t="shared" si="0"/>
        <v>3.5099429158358504</v>
      </c>
      <c r="M23" s="1">
        <f t="shared" si="0"/>
        <v>2.7756312478524889</v>
      </c>
      <c r="N23" s="1">
        <f t="shared" si="0"/>
        <v>1.875631247852489</v>
      </c>
    </row>
    <row r="24" spans="2:14" x14ac:dyDescent="0.25">
      <c r="B24">
        <v>20</v>
      </c>
      <c r="C24" s="1">
        <v>1.2100503397131439</v>
      </c>
      <c r="D24" s="1">
        <v>1.2697279250325091</v>
      </c>
      <c r="E24" s="1">
        <v>0.68666020849652654</v>
      </c>
      <c r="F24" s="1">
        <v>1.7112426745814713</v>
      </c>
      <c r="G24" s="1">
        <v>0.9790035341862362</v>
      </c>
      <c r="I24" s="1">
        <f t="shared" si="1"/>
        <v>4.5</v>
      </c>
      <c r="J24" s="1">
        <f t="shared" si="0"/>
        <v>3.6</v>
      </c>
      <c r="K24" s="1">
        <f t="shared" si="0"/>
        <v>2.7</v>
      </c>
      <c r="L24" s="1">
        <f t="shared" si="0"/>
        <v>2.1133397915034737</v>
      </c>
      <c r="M24" s="1">
        <f t="shared" si="0"/>
        <v>1.2133397915034738</v>
      </c>
      <c r="N24" s="1">
        <f t="shared" si="0"/>
        <v>0.3343362573172376</v>
      </c>
    </row>
    <row r="25" spans="2:14" x14ac:dyDescent="0.25">
      <c r="B25">
        <v>21</v>
      </c>
      <c r="C25" s="1">
        <v>1.4907557259662907</v>
      </c>
      <c r="D25" s="1">
        <v>1.5476625773992088</v>
      </c>
      <c r="E25" s="1">
        <v>1.8292067680618347</v>
      </c>
      <c r="F25" s="1">
        <v>1.0522348872842602</v>
      </c>
      <c r="G25" s="1">
        <v>1.2847580862426828</v>
      </c>
      <c r="I25" s="1">
        <f t="shared" si="1"/>
        <v>4.5</v>
      </c>
      <c r="J25" s="1">
        <f t="shared" si="0"/>
        <v>3.6</v>
      </c>
      <c r="K25" s="1">
        <f t="shared" si="0"/>
        <v>2.7</v>
      </c>
      <c r="L25" s="1">
        <f t="shared" si="0"/>
        <v>1.8000000000000003</v>
      </c>
      <c r="M25" s="1">
        <f t="shared" si="0"/>
        <v>0.90000000000000024</v>
      </c>
      <c r="N25" s="1">
        <f t="shared" si="0"/>
        <v>2.4980018054066022E-16</v>
      </c>
    </row>
    <row r="26" spans="2:14" x14ac:dyDescent="0.25">
      <c r="B26">
        <v>22</v>
      </c>
      <c r="C26" s="1">
        <v>4.1885756540185781E-2</v>
      </c>
      <c r="D26" s="1">
        <v>1.2677233822747034</v>
      </c>
      <c r="E26" s="1">
        <v>1.8424444987042126</v>
      </c>
      <c r="F26" s="1">
        <v>1.8836888999480017</v>
      </c>
      <c r="G26" s="1">
        <v>1.9631967066466525</v>
      </c>
      <c r="I26" s="1">
        <f t="shared" si="1"/>
        <v>4.5</v>
      </c>
      <c r="J26" s="1">
        <f t="shared" si="0"/>
        <v>4.5581142434598139</v>
      </c>
      <c r="K26" s="1">
        <f t="shared" si="0"/>
        <v>3.658114243459814</v>
      </c>
      <c r="L26" s="1">
        <f t="shared" si="0"/>
        <v>2.758114243459814</v>
      </c>
      <c r="M26" s="1">
        <f t="shared" si="0"/>
        <v>1.8581142434598141</v>
      </c>
      <c r="N26" s="1">
        <f t="shared" si="0"/>
        <v>0.95811424345981411</v>
      </c>
    </row>
    <row r="27" spans="2:14" x14ac:dyDescent="0.25">
      <c r="B27">
        <v>23</v>
      </c>
      <c r="C27" s="1">
        <v>1.697090594415783</v>
      </c>
      <c r="D27" s="1">
        <v>1.2951352126113369</v>
      </c>
      <c r="E27" s="1">
        <v>1.0383740932962178</v>
      </c>
      <c r="F27" s="1">
        <v>0.69116616972366529</v>
      </c>
      <c r="G27" s="1">
        <v>1.2242641737331603</v>
      </c>
      <c r="I27" s="1">
        <f t="shared" si="1"/>
        <v>4.5</v>
      </c>
      <c r="J27" s="1">
        <f t="shared" si="0"/>
        <v>3.6</v>
      </c>
      <c r="K27" s="1">
        <f t="shared" si="0"/>
        <v>2.7</v>
      </c>
      <c r="L27" s="1">
        <f t="shared" si="0"/>
        <v>1.8000000000000003</v>
      </c>
      <c r="M27" s="1">
        <f t="shared" si="0"/>
        <v>1.2088338302763351</v>
      </c>
      <c r="N27" s="1">
        <f t="shared" si="0"/>
        <v>0.30883383027633504</v>
      </c>
    </row>
    <row r="28" spans="2:14" x14ac:dyDescent="0.25">
      <c r="B28">
        <v>24</v>
      </c>
      <c r="C28" s="1">
        <v>1.135549857606905</v>
      </c>
      <c r="D28" s="1">
        <v>0.54549202133986219</v>
      </c>
      <c r="E28" s="1">
        <v>1.3577455765498447</v>
      </c>
      <c r="F28" s="1">
        <v>0.70160198774682447</v>
      </c>
      <c r="G28" s="1">
        <v>0.65129044804522152</v>
      </c>
      <c r="I28" s="1">
        <f t="shared" si="1"/>
        <v>4.5</v>
      </c>
      <c r="J28" s="1">
        <f t="shared" si="0"/>
        <v>3.6</v>
      </c>
      <c r="K28" s="1">
        <f t="shared" si="0"/>
        <v>3.154507978660138</v>
      </c>
      <c r="L28" s="1">
        <f t="shared" si="0"/>
        <v>2.2545079786601381</v>
      </c>
      <c r="M28" s="1">
        <f t="shared" si="0"/>
        <v>1.6529059909133137</v>
      </c>
      <c r="N28" s="1">
        <f t="shared" si="0"/>
        <v>1.1016155428680923</v>
      </c>
    </row>
    <row r="29" spans="2:14" x14ac:dyDescent="0.25">
      <c r="B29">
        <v>25</v>
      </c>
      <c r="C29" s="1">
        <v>1.4101391588136696</v>
      </c>
      <c r="D29" s="1">
        <v>0.61940285001261275</v>
      </c>
      <c r="E29" s="1">
        <v>1.9113982720579579</v>
      </c>
      <c r="F29" s="1">
        <v>0.8965781931890604</v>
      </c>
      <c r="G29" s="1">
        <v>1.3751075349206787</v>
      </c>
      <c r="I29" s="1">
        <f t="shared" si="1"/>
        <v>4.5</v>
      </c>
      <c r="J29" s="1">
        <f t="shared" si="0"/>
        <v>3.6</v>
      </c>
      <c r="K29" s="1">
        <f t="shared" si="0"/>
        <v>3.0805971499873874</v>
      </c>
      <c r="L29" s="1">
        <f t="shared" si="0"/>
        <v>2.1805971499873875</v>
      </c>
      <c r="M29" s="1">
        <f t="shared" si="0"/>
        <v>1.3840189567983272</v>
      </c>
      <c r="N29" s="1">
        <f t="shared" si="0"/>
        <v>0.48401895679832718</v>
      </c>
    </row>
    <row r="30" spans="2:14" x14ac:dyDescent="0.25">
      <c r="B30">
        <v>26</v>
      </c>
      <c r="C30" s="1">
        <v>1.1509116073039469</v>
      </c>
      <c r="D30" s="1">
        <v>1.7374708611481431</v>
      </c>
      <c r="E30" s="1">
        <v>0.2007237418025769</v>
      </c>
      <c r="F30" s="1">
        <v>1.7552602432792799</v>
      </c>
      <c r="G30" s="1">
        <v>1.5902509350381615</v>
      </c>
      <c r="I30" s="1">
        <f t="shared" si="1"/>
        <v>4.5</v>
      </c>
      <c r="J30" s="1">
        <f t="shared" si="0"/>
        <v>3.6</v>
      </c>
      <c r="K30" s="1">
        <f t="shared" si="0"/>
        <v>2.7</v>
      </c>
      <c r="L30" s="1">
        <f t="shared" si="0"/>
        <v>2.5992762581974236</v>
      </c>
      <c r="M30" s="1">
        <f t="shared" si="0"/>
        <v>1.6992762581974237</v>
      </c>
      <c r="N30" s="1">
        <f t="shared" si="0"/>
        <v>0.79927625819742365</v>
      </c>
    </row>
    <row r="31" spans="2:14" x14ac:dyDescent="0.25">
      <c r="B31">
        <v>27</v>
      </c>
      <c r="C31" s="1">
        <v>1.7332246623730008E-2</v>
      </c>
      <c r="D31" s="1">
        <v>1.999916079287088</v>
      </c>
      <c r="E31" s="1">
        <v>1.9729730132644125</v>
      </c>
      <c r="F31" s="1">
        <v>1.0136668676349148</v>
      </c>
      <c r="G31" s="1">
        <v>1.9809130848124867</v>
      </c>
      <c r="I31" s="1">
        <f t="shared" si="1"/>
        <v>4.5</v>
      </c>
      <c r="J31" s="1">
        <f t="shared" si="0"/>
        <v>4.5826677533762696</v>
      </c>
      <c r="K31" s="1">
        <f t="shared" si="0"/>
        <v>3.6826677533762697</v>
      </c>
      <c r="L31" s="1">
        <f t="shared" si="0"/>
        <v>2.7826677533762698</v>
      </c>
      <c r="M31" s="1">
        <f t="shared" si="0"/>
        <v>1.8826677533762699</v>
      </c>
      <c r="N31" s="1">
        <f t="shared" si="0"/>
        <v>0.98266775337626988</v>
      </c>
    </row>
    <row r="32" spans="2:14" x14ac:dyDescent="0.25">
      <c r="B32">
        <v>28</v>
      </c>
      <c r="C32" s="1">
        <v>0.23073225430952315</v>
      </c>
      <c r="D32" s="1">
        <v>0.67079739693161833</v>
      </c>
      <c r="E32" s="1">
        <v>0.63655037768594291</v>
      </c>
      <c r="F32" s="1">
        <v>0.2166466547088377</v>
      </c>
      <c r="G32" s="1">
        <v>1.7951220752336867</v>
      </c>
      <c r="I32" s="1">
        <f t="shared" si="1"/>
        <v>4.5</v>
      </c>
      <c r="J32" s="1">
        <f t="shared" si="0"/>
        <v>4.3692677456904763</v>
      </c>
      <c r="K32" s="1">
        <f t="shared" si="0"/>
        <v>3.7984703487588578</v>
      </c>
      <c r="L32" s="1">
        <f t="shared" si="0"/>
        <v>3.2619199710729148</v>
      </c>
      <c r="M32" s="1">
        <f t="shared" si="0"/>
        <v>3.1452733163640771</v>
      </c>
      <c r="N32" s="1">
        <f t="shared" si="0"/>
        <v>2.2452733163640772</v>
      </c>
    </row>
    <row r="33" spans="2:14" x14ac:dyDescent="0.25">
      <c r="B33">
        <v>29</v>
      </c>
      <c r="C33" s="1">
        <v>0.80022885669038679</v>
      </c>
      <c r="D33" s="1">
        <v>1.3207621807917778</v>
      </c>
      <c r="E33" s="1">
        <v>1.2005669359019455</v>
      </c>
      <c r="F33" s="1">
        <v>0.1520883058065754</v>
      </c>
      <c r="G33" s="1">
        <v>0.81390818258877484</v>
      </c>
      <c r="I33" s="1">
        <f t="shared" si="1"/>
        <v>4.5</v>
      </c>
      <c r="J33" s="1">
        <f t="shared" si="0"/>
        <v>3.7997711433096133</v>
      </c>
      <c r="K33" s="1">
        <f t="shared" si="0"/>
        <v>2.8997711433096134</v>
      </c>
      <c r="L33" s="1">
        <f t="shared" si="0"/>
        <v>1.9997711433096135</v>
      </c>
      <c r="M33" s="1">
        <f t="shared" si="0"/>
        <v>1.9476828375030382</v>
      </c>
      <c r="N33" s="1">
        <f t="shared" si="0"/>
        <v>1.2337746549142634</v>
      </c>
    </row>
    <row r="34" spans="2:14" x14ac:dyDescent="0.25">
      <c r="B34">
        <v>30</v>
      </c>
      <c r="C34" s="1">
        <v>1.7478047504651686</v>
      </c>
      <c r="D34" s="1">
        <v>0.53231367350299785</v>
      </c>
      <c r="E34" s="1">
        <v>1.4040951875838095</v>
      </c>
      <c r="F34" s="1">
        <v>0.28449236899108787</v>
      </c>
      <c r="G34" s="1">
        <v>0.90709478348861805</v>
      </c>
      <c r="I34" s="1">
        <f t="shared" si="1"/>
        <v>4.5</v>
      </c>
      <c r="J34" s="1">
        <f t="shared" si="0"/>
        <v>3.6</v>
      </c>
      <c r="K34" s="1">
        <f t="shared" si="0"/>
        <v>3.1676863264970021</v>
      </c>
      <c r="L34" s="1">
        <f t="shared" si="0"/>
        <v>2.2676863264970022</v>
      </c>
      <c r="M34" s="1">
        <f t="shared" si="0"/>
        <v>2.0831939575059142</v>
      </c>
      <c r="N34" s="1">
        <f t="shared" si="0"/>
        <v>1.2760991740172962</v>
      </c>
    </row>
    <row r="35" spans="2:14" x14ac:dyDescent="0.25">
      <c r="B35">
        <v>31</v>
      </c>
      <c r="C35" s="1">
        <v>1.4420691170694635</v>
      </c>
      <c r="D35" s="1">
        <v>0.23185897691962376</v>
      </c>
      <c r="E35" s="1">
        <v>1.5271037930042721</v>
      </c>
      <c r="F35" s="1">
        <v>1.7549850833281311</v>
      </c>
      <c r="G35" s="1">
        <v>1.0780699887952276</v>
      </c>
      <c r="I35" s="1">
        <f t="shared" si="1"/>
        <v>4.5</v>
      </c>
      <c r="J35" s="1">
        <f t="shared" si="0"/>
        <v>3.6</v>
      </c>
      <c r="K35" s="1">
        <f t="shared" si="0"/>
        <v>3.4681410230803764</v>
      </c>
      <c r="L35" s="1">
        <f t="shared" si="0"/>
        <v>2.5681410230803765</v>
      </c>
      <c r="M35" s="1">
        <f t="shared" si="0"/>
        <v>1.6681410230803766</v>
      </c>
      <c r="N35" s="1">
        <f t="shared" si="0"/>
        <v>0.76814102308037657</v>
      </c>
    </row>
    <row r="36" spans="2:14" x14ac:dyDescent="0.25">
      <c r="B36">
        <v>32</v>
      </c>
      <c r="C36" s="1">
        <v>0.42271457848194438</v>
      </c>
      <c r="D36" s="1">
        <v>1.0051498894911024</v>
      </c>
      <c r="E36" s="1">
        <v>0.70114237364944731</v>
      </c>
      <c r="F36" s="1">
        <v>0.84674925448366745</v>
      </c>
      <c r="G36" s="1">
        <v>0.45831441152139485</v>
      </c>
      <c r="I36" s="1">
        <f t="shared" si="1"/>
        <v>4.5</v>
      </c>
      <c r="J36" s="1">
        <f t="shared" si="0"/>
        <v>4.1772854215180555</v>
      </c>
      <c r="K36" s="1">
        <f t="shared" si="0"/>
        <v>3.2772854215180556</v>
      </c>
      <c r="L36" s="1">
        <f t="shared" si="0"/>
        <v>2.6761430478686083</v>
      </c>
      <c r="M36" s="1">
        <f t="shared" si="0"/>
        <v>1.929393793384941</v>
      </c>
      <c r="N36" s="1">
        <f t="shared" si="0"/>
        <v>1.5710793818635462</v>
      </c>
    </row>
    <row r="37" spans="2:14" x14ac:dyDescent="0.25">
      <c r="B37">
        <v>33</v>
      </c>
      <c r="C37" s="1">
        <v>1.7090365611175367</v>
      </c>
      <c r="D37" s="1">
        <v>0.14455936639812794</v>
      </c>
      <c r="E37" s="1">
        <v>0.42294496922792324</v>
      </c>
      <c r="F37" s="1">
        <v>1.2356024252615261</v>
      </c>
      <c r="G37" s="1">
        <v>0.42309079451869569</v>
      </c>
      <c r="I37" s="1">
        <f t="shared" si="1"/>
        <v>4.5</v>
      </c>
      <c r="J37" s="1">
        <f t="shared" ref="J37:N68" si="2">IF(I37=0,0,MAX(I37-MIN(C37,1)+0.1,0))</f>
        <v>3.6</v>
      </c>
      <c r="K37" s="1">
        <f t="shared" si="2"/>
        <v>3.5554406336018722</v>
      </c>
      <c r="L37" s="1">
        <f t="shared" si="2"/>
        <v>3.2324956643739493</v>
      </c>
      <c r="M37" s="1">
        <f t="shared" si="2"/>
        <v>2.3324956643739494</v>
      </c>
      <c r="N37" s="1">
        <f t="shared" si="2"/>
        <v>2.0094048698552536</v>
      </c>
    </row>
    <row r="38" spans="2:14" x14ac:dyDescent="0.25">
      <c r="B38">
        <v>34</v>
      </c>
      <c r="C38" s="1">
        <v>0.67985590812804708</v>
      </c>
      <c r="D38" s="1">
        <v>0.13133600992514682</v>
      </c>
      <c r="E38" s="1">
        <v>1.9796142814150508</v>
      </c>
      <c r="F38" s="1">
        <v>0.61528856232299667</v>
      </c>
      <c r="G38" s="1">
        <v>1.8063062103807195</v>
      </c>
      <c r="I38" s="1">
        <f t="shared" si="1"/>
        <v>4.5</v>
      </c>
      <c r="J38" s="1">
        <f t="shared" si="2"/>
        <v>3.9201440918719528</v>
      </c>
      <c r="K38" s="1">
        <f t="shared" si="2"/>
        <v>3.8888080819468063</v>
      </c>
      <c r="L38" s="1">
        <f t="shared" si="2"/>
        <v>2.9888080819468064</v>
      </c>
      <c r="M38" s="1">
        <f t="shared" si="2"/>
        <v>2.4735195196238098</v>
      </c>
      <c r="N38" s="1">
        <f t="shared" si="2"/>
        <v>1.5735195196238099</v>
      </c>
    </row>
    <row r="39" spans="2:14" x14ac:dyDescent="0.25">
      <c r="B39">
        <v>35</v>
      </c>
      <c r="C39" s="1">
        <v>0.35756060220982766</v>
      </c>
      <c r="D39" s="1">
        <v>1.9118656482427752</v>
      </c>
      <c r="E39" s="1">
        <v>1.340747176232252</v>
      </c>
      <c r="F39" s="1">
        <v>1.8527818274086749</v>
      </c>
      <c r="G39" s="1">
        <v>1.4884708506931614</v>
      </c>
      <c r="I39" s="1">
        <f t="shared" si="1"/>
        <v>4.5</v>
      </c>
      <c r="J39" s="1">
        <f t="shared" si="2"/>
        <v>4.2424393977901715</v>
      </c>
      <c r="K39" s="1">
        <f t="shared" si="2"/>
        <v>3.3424393977901716</v>
      </c>
      <c r="L39" s="1">
        <f t="shared" si="2"/>
        <v>2.4424393977901717</v>
      </c>
      <c r="M39" s="1">
        <f t="shared" si="2"/>
        <v>1.5424393977901718</v>
      </c>
      <c r="N39" s="1">
        <f t="shared" si="2"/>
        <v>0.64243939779017178</v>
      </c>
    </row>
    <row r="40" spans="2:14" x14ac:dyDescent="0.25">
      <c r="B40">
        <v>36</v>
      </c>
      <c r="C40" s="1">
        <v>0.88977523621263299</v>
      </c>
      <c r="D40" s="1">
        <v>1.3293275511293454</v>
      </c>
      <c r="E40" s="1">
        <v>1.704061136041032</v>
      </c>
      <c r="F40" s="1">
        <v>0.24358920018296581</v>
      </c>
      <c r="G40" s="1">
        <v>0.67889370951998163</v>
      </c>
      <c r="I40" s="1">
        <f t="shared" si="1"/>
        <v>4.5</v>
      </c>
      <c r="J40" s="1">
        <f t="shared" si="2"/>
        <v>3.7102247637873673</v>
      </c>
      <c r="K40" s="1">
        <f t="shared" si="2"/>
        <v>2.8102247637873674</v>
      </c>
      <c r="L40" s="1">
        <f t="shared" si="2"/>
        <v>1.9102247637873675</v>
      </c>
      <c r="M40" s="1">
        <f t="shared" si="2"/>
        <v>1.7666355636044018</v>
      </c>
      <c r="N40" s="1">
        <f t="shared" si="2"/>
        <v>1.1877418540844202</v>
      </c>
    </row>
    <row r="41" spans="2:14" x14ac:dyDescent="0.25">
      <c r="B41">
        <v>37</v>
      </c>
      <c r="C41" s="1">
        <v>1.8933710211806574</v>
      </c>
      <c r="D41" s="1">
        <v>6.5850033314690082E-2</v>
      </c>
      <c r="E41" s="1">
        <v>1.4779040112013409</v>
      </c>
      <c r="F41" s="1">
        <v>1.1877528076882213</v>
      </c>
      <c r="G41" s="1">
        <v>1.5195559532042144</v>
      </c>
      <c r="I41" s="1">
        <f t="shared" si="1"/>
        <v>4.5</v>
      </c>
      <c r="J41" s="1">
        <f t="shared" si="2"/>
        <v>3.6</v>
      </c>
      <c r="K41" s="1">
        <f t="shared" si="2"/>
        <v>3.6341499666853099</v>
      </c>
      <c r="L41" s="1">
        <f t="shared" si="2"/>
        <v>2.73414996668531</v>
      </c>
      <c r="M41" s="1">
        <f t="shared" si="2"/>
        <v>1.8341499666853101</v>
      </c>
      <c r="N41" s="1">
        <f t="shared" si="2"/>
        <v>0.93414996668531003</v>
      </c>
    </row>
    <row r="42" spans="2:14" x14ac:dyDescent="0.25">
      <c r="B42">
        <v>38</v>
      </c>
      <c r="C42" s="1">
        <v>0.10498801082569065</v>
      </c>
      <c r="D42" s="1">
        <v>1.2434716276738755</v>
      </c>
      <c r="E42" s="1">
        <v>0.40054936539672781</v>
      </c>
      <c r="F42" s="1">
        <v>1.4368681240165562</v>
      </c>
      <c r="G42" s="1">
        <v>1.4351423743397382</v>
      </c>
      <c r="I42" s="1">
        <f t="shared" si="1"/>
        <v>4.5</v>
      </c>
      <c r="J42" s="1">
        <f t="shared" si="2"/>
        <v>4.4950119891743086</v>
      </c>
      <c r="K42" s="1">
        <f t="shared" si="2"/>
        <v>3.5950119891743086</v>
      </c>
      <c r="L42" s="1">
        <f t="shared" si="2"/>
        <v>3.2944626237775809</v>
      </c>
      <c r="M42" s="1">
        <f t="shared" si="2"/>
        <v>2.394462623777581</v>
      </c>
      <c r="N42" s="1">
        <f t="shared" si="2"/>
        <v>1.4944626237775811</v>
      </c>
    </row>
    <row r="43" spans="2:14" x14ac:dyDescent="0.25">
      <c r="B43">
        <v>39</v>
      </c>
      <c r="C43" s="1">
        <v>0.60253483321609891</v>
      </c>
      <c r="D43" s="1">
        <v>0.88063662470719373</v>
      </c>
      <c r="E43" s="1">
        <v>1.6864829967959993</v>
      </c>
      <c r="F43" s="1">
        <v>1.055794262040612</v>
      </c>
      <c r="G43" s="1">
        <v>0.5474762407192304</v>
      </c>
      <c r="I43" s="1">
        <f t="shared" si="1"/>
        <v>4.5</v>
      </c>
      <c r="J43" s="1">
        <f t="shared" si="2"/>
        <v>3.997465166783901</v>
      </c>
      <c r="K43" s="1">
        <f t="shared" si="2"/>
        <v>3.2168285420767071</v>
      </c>
      <c r="L43" s="1">
        <f t="shared" si="2"/>
        <v>2.3168285420767072</v>
      </c>
      <c r="M43" s="1">
        <f t="shared" si="2"/>
        <v>1.4168285420767073</v>
      </c>
      <c r="N43" s="1">
        <f t="shared" si="2"/>
        <v>0.96935230135747685</v>
      </c>
    </row>
    <row r="44" spans="2:14" x14ac:dyDescent="0.25">
      <c r="B44">
        <v>40</v>
      </c>
      <c r="C44" s="1">
        <v>1.0938160498874492</v>
      </c>
      <c r="D44" s="1">
        <v>0.96670251278461872</v>
      </c>
      <c r="E44" s="1">
        <v>5.8888799787032875E-2</v>
      </c>
      <c r="F44" s="1">
        <v>1.3720890606710487</v>
      </c>
      <c r="G44" s="1">
        <v>0.9752077168479456</v>
      </c>
      <c r="I44" s="1">
        <f t="shared" si="1"/>
        <v>4.5</v>
      </c>
      <c r="J44" s="1">
        <f t="shared" si="2"/>
        <v>3.6</v>
      </c>
      <c r="K44" s="1">
        <f t="shared" si="2"/>
        <v>2.7332974872153817</v>
      </c>
      <c r="L44" s="1">
        <f t="shared" si="2"/>
        <v>2.7744086874283487</v>
      </c>
      <c r="M44" s="1">
        <f t="shared" si="2"/>
        <v>1.8744086874283488</v>
      </c>
      <c r="N44" s="1">
        <f t="shared" si="2"/>
        <v>0.99920097058040314</v>
      </c>
    </row>
    <row r="45" spans="2:14" x14ac:dyDescent="0.25">
      <c r="B45">
        <v>41</v>
      </c>
      <c r="C45" s="1">
        <v>1.9088330412398975</v>
      </c>
      <c r="D45" s="1">
        <v>6.6861108145050085E-2</v>
      </c>
      <c r="E45" s="1">
        <v>0.15617940233402994</v>
      </c>
      <c r="F45" s="1">
        <v>1.6553186796698762</v>
      </c>
      <c r="G45" s="1">
        <v>1.3152474799204861</v>
      </c>
      <c r="I45" s="1">
        <f t="shared" si="1"/>
        <v>4.5</v>
      </c>
      <c r="J45" s="1">
        <f t="shared" si="2"/>
        <v>3.6</v>
      </c>
      <c r="K45" s="1">
        <f t="shared" si="2"/>
        <v>3.6331388918549501</v>
      </c>
      <c r="L45" s="1">
        <f t="shared" si="2"/>
        <v>3.5769594895209202</v>
      </c>
      <c r="M45" s="1">
        <f t="shared" si="2"/>
        <v>2.6769594895209203</v>
      </c>
      <c r="N45" s="1">
        <f t="shared" si="2"/>
        <v>1.7769594895209204</v>
      </c>
    </row>
    <row r="46" spans="2:14" x14ac:dyDescent="0.25">
      <c r="B46">
        <v>42</v>
      </c>
      <c r="C46" s="1">
        <v>1.1056998776794511</v>
      </c>
      <c r="D46" s="1">
        <v>1.4142230759768462</v>
      </c>
      <c r="E46" s="1">
        <v>1.491207777181569E-2</v>
      </c>
      <c r="F46" s="1">
        <v>1.4112532725985585</v>
      </c>
      <c r="G46" s="1">
        <v>0.83945899859885631</v>
      </c>
      <c r="I46" s="1">
        <f t="shared" si="1"/>
        <v>4.5</v>
      </c>
      <c r="J46" s="1">
        <f t="shared" si="2"/>
        <v>3.6</v>
      </c>
      <c r="K46" s="1">
        <f t="shared" si="2"/>
        <v>2.7</v>
      </c>
      <c r="L46" s="1">
        <f t="shared" si="2"/>
        <v>2.7850879222281848</v>
      </c>
      <c r="M46" s="1">
        <f t="shared" si="2"/>
        <v>1.8850879222281849</v>
      </c>
      <c r="N46" s="1">
        <f t="shared" si="2"/>
        <v>1.1456289236293287</v>
      </c>
    </row>
    <row r="47" spans="2:14" x14ac:dyDescent="0.25">
      <c r="B47">
        <v>43</v>
      </c>
      <c r="C47" s="1">
        <v>0.96939757000248306</v>
      </c>
      <c r="D47" s="1">
        <v>1.9493037630541132</v>
      </c>
      <c r="E47" s="1">
        <v>1.3164630064013234</v>
      </c>
      <c r="F47" s="1">
        <v>0.4007512063990275</v>
      </c>
      <c r="G47" s="1">
        <v>0.75869526447004709</v>
      </c>
      <c r="I47" s="1">
        <f t="shared" si="1"/>
        <v>4.5</v>
      </c>
      <c r="J47" s="1">
        <f t="shared" si="2"/>
        <v>3.6306024299975168</v>
      </c>
      <c r="K47" s="1">
        <f t="shared" si="2"/>
        <v>2.7306024299975169</v>
      </c>
      <c r="L47" s="1">
        <f t="shared" si="2"/>
        <v>1.830602429997517</v>
      </c>
      <c r="M47" s="1">
        <f t="shared" si="2"/>
        <v>1.5298512235984896</v>
      </c>
      <c r="N47" s="1">
        <f t="shared" si="2"/>
        <v>0.87115595912844246</v>
      </c>
    </row>
    <row r="48" spans="2:14" x14ac:dyDescent="0.25">
      <c r="B48">
        <v>44</v>
      </c>
      <c r="C48" s="1">
        <v>0.71595417423655228</v>
      </c>
      <c r="D48" s="1">
        <v>1.1374608564895794</v>
      </c>
      <c r="E48" s="1">
        <v>1.8767074353936195</v>
      </c>
      <c r="F48" s="1">
        <v>1.6460756320701844</v>
      </c>
      <c r="G48" s="1">
        <v>0.82779898438104782</v>
      </c>
      <c r="I48" s="1">
        <f t="shared" si="1"/>
        <v>4.5</v>
      </c>
      <c r="J48" s="1">
        <f t="shared" si="2"/>
        <v>3.8840458257634478</v>
      </c>
      <c r="K48" s="1">
        <f t="shared" si="2"/>
        <v>2.9840458257634479</v>
      </c>
      <c r="L48" s="1">
        <f t="shared" si="2"/>
        <v>2.084045825763448</v>
      </c>
      <c r="M48" s="1">
        <f t="shared" si="2"/>
        <v>1.1840458257634481</v>
      </c>
      <c r="N48" s="1">
        <f t="shared" si="2"/>
        <v>0.45624684138240024</v>
      </c>
    </row>
    <row r="49" spans="2:14" x14ac:dyDescent="0.25">
      <c r="B49">
        <v>45</v>
      </c>
      <c r="C49" s="1">
        <v>1.2373841880572556E-2</v>
      </c>
      <c r="D49" s="1">
        <v>1.3262260458837762</v>
      </c>
      <c r="E49" s="1">
        <v>1.683595222320043</v>
      </c>
      <c r="F49" s="1">
        <v>1.7134460273643357</v>
      </c>
      <c r="G49" s="1">
        <v>1.2157887814458175</v>
      </c>
      <c r="I49" s="1">
        <f t="shared" si="1"/>
        <v>4.5</v>
      </c>
      <c r="J49" s="1">
        <f t="shared" si="2"/>
        <v>4.5876261581194271</v>
      </c>
      <c r="K49" s="1">
        <f t="shared" si="2"/>
        <v>3.6876261581194272</v>
      </c>
      <c r="L49" s="1">
        <f t="shared" si="2"/>
        <v>2.7876261581194273</v>
      </c>
      <c r="M49" s="1">
        <f t="shared" si="2"/>
        <v>1.8876261581194274</v>
      </c>
      <c r="N49" s="1">
        <f t="shared" si="2"/>
        <v>0.98762615811942733</v>
      </c>
    </row>
    <row r="50" spans="2:14" x14ac:dyDescent="0.25">
      <c r="B50">
        <v>46</v>
      </c>
      <c r="C50" s="1">
        <v>0.35665953818983875</v>
      </c>
      <c r="D50" s="1">
        <v>1.9141369859905282</v>
      </c>
      <c r="E50" s="1">
        <v>1.8328091802340567</v>
      </c>
      <c r="F50" s="1">
        <v>0.25677947806591805</v>
      </c>
      <c r="G50" s="1">
        <v>3.285375932783241E-2</v>
      </c>
      <c r="I50" s="1">
        <f t="shared" si="1"/>
        <v>4.5</v>
      </c>
      <c r="J50" s="1">
        <f t="shared" si="2"/>
        <v>4.2433404618101607</v>
      </c>
      <c r="K50" s="1">
        <f t="shared" si="2"/>
        <v>3.3433404618101608</v>
      </c>
      <c r="L50" s="1">
        <f t="shared" si="2"/>
        <v>2.4433404618101608</v>
      </c>
      <c r="M50" s="1">
        <f t="shared" si="2"/>
        <v>2.2865609837442427</v>
      </c>
      <c r="N50" s="1">
        <f t="shared" si="2"/>
        <v>2.3537072244164103</v>
      </c>
    </row>
    <row r="51" spans="2:14" x14ac:dyDescent="0.25">
      <c r="B51">
        <v>47</v>
      </c>
      <c r="C51" s="1">
        <v>1.9872506288640894</v>
      </c>
      <c r="D51" s="1">
        <v>1.6455830065472157</v>
      </c>
      <c r="E51" s="1">
        <v>0.63870887767302964</v>
      </c>
      <c r="F51" s="1">
        <v>0.50624578827904565</v>
      </c>
      <c r="G51" s="1">
        <v>1.8500013175538699</v>
      </c>
      <c r="I51" s="1">
        <f t="shared" si="1"/>
        <v>4.5</v>
      </c>
      <c r="J51" s="1">
        <f t="shared" si="2"/>
        <v>3.6</v>
      </c>
      <c r="K51" s="1">
        <f t="shared" si="2"/>
        <v>2.7</v>
      </c>
      <c r="L51" s="1">
        <f t="shared" si="2"/>
        <v>2.1612911223269706</v>
      </c>
      <c r="M51" s="1">
        <f t="shared" si="2"/>
        <v>1.7550453340479251</v>
      </c>
      <c r="N51" s="1">
        <f t="shared" si="2"/>
        <v>0.85504533404792504</v>
      </c>
    </row>
    <row r="52" spans="2:14" x14ac:dyDescent="0.25">
      <c r="B52">
        <v>48</v>
      </c>
      <c r="C52" s="1">
        <v>0.34570893448803108</v>
      </c>
      <c r="D52" s="1">
        <v>6.0626762228238595E-2</v>
      </c>
      <c r="E52" s="1">
        <v>7.5295171041045217E-2</v>
      </c>
      <c r="F52" s="1">
        <v>1.7266169975755798</v>
      </c>
      <c r="G52" s="1">
        <v>1.1157204641797323</v>
      </c>
      <c r="I52" s="1">
        <f t="shared" si="1"/>
        <v>4.5</v>
      </c>
      <c r="J52" s="1">
        <f t="shared" si="2"/>
        <v>4.2542910655119686</v>
      </c>
      <c r="K52" s="1">
        <f t="shared" si="2"/>
        <v>4.2936643032837294</v>
      </c>
      <c r="L52" s="1">
        <f t="shared" si="2"/>
        <v>4.318369132242684</v>
      </c>
      <c r="M52" s="1">
        <f t="shared" si="2"/>
        <v>3.4183691322426841</v>
      </c>
      <c r="N52" s="1">
        <f t="shared" si="2"/>
        <v>2.5183691322426842</v>
      </c>
    </row>
    <row r="53" spans="2:14" x14ac:dyDescent="0.25">
      <c r="B53">
        <v>49</v>
      </c>
      <c r="C53" s="1">
        <v>1.9682915226798121</v>
      </c>
      <c r="D53" s="1">
        <v>0.924528293414415</v>
      </c>
      <c r="E53" s="1">
        <v>1.3210338665984753</v>
      </c>
      <c r="F53" s="1">
        <v>1.2420284377569497</v>
      </c>
      <c r="G53" s="1">
        <v>1.4684121082254473</v>
      </c>
      <c r="I53" s="1">
        <f t="shared" si="1"/>
        <v>4.5</v>
      </c>
      <c r="J53" s="1">
        <f t="shared" si="2"/>
        <v>3.6</v>
      </c>
      <c r="K53" s="1">
        <f t="shared" si="2"/>
        <v>2.7754717065855852</v>
      </c>
      <c r="L53" s="1">
        <f t="shared" si="2"/>
        <v>1.8754717065855853</v>
      </c>
      <c r="M53" s="1">
        <f t="shared" si="2"/>
        <v>0.97547170658558524</v>
      </c>
      <c r="N53" s="1">
        <f t="shared" si="2"/>
        <v>7.5471706585585246E-2</v>
      </c>
    </row>
    <row r="54" spans="2:14" x14ac:dyDescent="0.25">
      <c r="B54">
        <v>50</v>
      </c>
      <c r="C54" s="1">
        <v>0.91836481372834311</v>
      </c>
      <c r="D54" s="1">
        <v>1.9926331340862717</v>
      </c>
      <c r="E54" s="1">
        <v>0.16653110313325037</v>
      </c>
      <c r="F54" s="1">
        <v>1.6009122356615531</v>
      </c>
      <c r="G54" s="1">
        <v>1.7733009221940237</v>
      </c>
      <c r="I54" s="1">
        <f t="shared" si="1"/>
        <v>4.5</v>
      </c>
      <c r="J54" s="1">
        <f t="shared" si="2"/>
        <v>3.6816351862716572</v>
      </c>
      <c r="K54" s="1">
        <f t="shared" si="2"/>
        <v>2.7816351862716573</v>
      </c>
      <c r="L54" s="1">
        <f t="shared" si="2"/>
        <v>2.715104083138407</v>
      </c>
      <c r="M54" s="1">
        <f t="shared" si="2"/>
        <v>1.8151040831384071</v>
      </c>
      <c r="N54" s="1">
        <f t="shared" si="2"/>
        <v>0.91510408313840708</v>
      </c>
    </row>
    <row r="55" spans="2:14" x14ac:dyDescent="0.25">
      <c r="B55">
        <v>51</v>
      </c>
      <c r="C55" s="1">
        <v>0.20153089272694791</v>
      </c>
      <c r="D55" s="1">
        <v>0.17416029069928141</v>
      </c>
      <c r="E55" s="1">
        <v>0.33808118372016471</v>
      </c>
      <c r="F55" s="1">
        <v>0.30211002344944005</v>
      </c>
      <c r="G55" s="1">
        <v>0.49726530917293377</v>
      </c>
      <c r="I55" s="1">
        <f t="shared" si="1"/>
        <v>4.5</v>
      </c>
      <c r="J55" s="1">
        <f t="shared" si="2"/>
        <v>4.3984691072730513</v>
      </c>
      <c r="K55" s="1">
        <f t="shared" si="2"/>
        <v>4.3243088165737698</v>
      </c>
      <c r="L55" s="1">
        <f t="shared" si="2"/>
        <v>4.0862276328536051</v>
      </c>
      <c r="M55" s="1">
        <f t="shared" si="2"/>
        <v>3.8841176094041652</v>
      </c>
      <c r="N55" s="1">
        <f t="shared" si="2"/>
        <v>3.4868523002312313</v>
      </c>
    </row>
    <row r="56" spans="2:14" x14ac:dyDescent="0.25">
      <c r="B56">
        <v>52</v>
      </c>
      <c r="C56" s="1">
        <v>1.5146577118450966</v>
      </c>
      <c r="D56" s="1">
        <v>1.5077124828667281</v>
      </c>
      <c r="E56" s="1">
        <v>0.66935844270614808</v>
      </c>
      <c r="F56" s="1">
        <v>0.46615312557515365</v>
      </c>
      <c r="G56" s="1">
        <v>1.5004943440106482</v>
      </c>
      <c r="I56" s="1">
        <f t="shared" si="1"/>
        <v>4.5</v>
      </c>
      <c r="J56" s="1">
        <f t="shared" si="2"/>
        <v>3.6</v>
      </c>
      <c r="K56" s="1">
        <f t="shared" si="2"/>
        <v>2.7</v>
      </c>
      <c r="L56" s="1">
        <f t="shared" si="2"/>
        <v>2.1306415572938522</v>
      </c>
      <c r="M56" s="1">
        <f t="shared" si="2"/>
        <v>1.7644884317186986</v>
      </c>
      <c r="N56" s="1">
        <f t="shared" si="2"/>
        <v>0.8644884317186986</v>
      </c>
    </row>
    <row r="57" spans="2:14" x14ac:dyDescent="0.25">
      <c r="B57">
        <v>53</v>
      </c>
      <c r="C57" s="1">
        <v>1.7159984764322205</v>
      </c>
      <c r="D57" s="1">
        <v>1.6587480290961336</v>
      </c>
      <c r="E57" s="1">
        <v>0.81682924594290207</v>
      </c>
      <c r="F57" s="1">
        <v>0.38132921819731824</v>
      </c>
      <c r="G57" s="1">
        <v>1.2317433086131899</v>
      </c>
      <c r="I57" s="1">
        <f t="shared" si="1"/>
        <v>4.5</v>
      </c>
      <c r="J57" s="1">
        <f t="shared" si="2"/>
        <v>3.6</v>
      </c>
      <c r="K57" s="1">
        <f t="shared" si="2"/>
        <v>2.7</v>
      </c>
      <c r="L57" s="1">
        <f t="shared" si="2"/>
        <v>1.9831707540570982</v>
      </c>
      <c r="M57" s="1">
        <f t="shared" si="2"/>
        <v>1.70184153585978</v>
      </c>
      <c r="N57" s="1">
        <f t="shared" si="2"/>
        <v>0.80184153585978002</v>
      </c>
    </row>
    <row r="58" spans="2:14" x14ac:dyDescent="0.25">
      <c r="B58">
        <v>54</v>
      </c>
      <c r="C58" s="1">
        <v>1.903742187824649</v>
      </c>
      <c r="D58" s="1">
        <v>1.6715121865901421</v>
      </c>
      <c r="E58" s="1">
        <v>0.56580419376002067</v>
      </c>
      <c r="F58" s="1">
        <v>1.6440110209547261</v>
      </c>
      <c r="G58" s="1">
        <v>1.1605910515536018</v>
      </c>
      <c r="I58" s="1">
        <f t="shared" si="1"/>
        <v>4.5</v>
      </c>
      <c r="J58" s="1">
        <f t="shared" si="2"/>
        <v>3.6</v>
      </c>
      <c r="K58" s="1">
        <f t="shared" si="2"/>
        <v>2.7</v>
      </c>
      <c r="L58" s="1">
        <f t="shared" si="2"/>
        <v>2.2341958062399798</v>
      </c>
      <c r="M58" s="1">
        <f t="shared" si="2"/>
        <v>1.3341958062399799</v>
      </c>
      <c r="N58" s="1">
        <f t="shared" si="2"/>
        <v>0.43419580623997989</v>
      </c>
    </row>
    <row r="59" spans="2:14" x14ac:dyDescent="0.25">
      <c r="B59">
        <v>55</v>
      </c>
      <c r="C59" s="1">
        <v>7.3722603874225801E-2</v>
      </c>
      <c r="D59" s="1">
        <v>1.3707900472253554</v>
      </c>
      <c r="E59" s="1">
        <v>1.8081996427335432</v>
      </c>
      <c r="F59" s="1">
        <v>0.44362851264594361</v>
      </c>
      <c r="G59" s="1">
        <v>1.2254221176327231</v>
      </c>
      <c r="I59" s="1">
        <f t="shared" si="1"/>
        <v>4.5</v>
      </c>
      <c r="J59" s="1">
        <f t="shared" si="2"/>
        <v>4.5262773961257743</v>
      </c>
      <c r="K59" s="1">
        <f t="shared" si="2"/>
        <v>3.6262773961257744</v>
      </c>
      <c r="L59" s="1">
        <f t="shared" si="2"/>
        <v>2.7262773961257745</v>
      </c>
      <c r="M59" s="1">
        <f t="shared" si="2"/>
        <v>2.3826488834798307</v>
      </c>
      <c r="N59" s="1">
        <f t="shared" si="2"/>
        <v>1.4826488834798308</v>
      </c>
    </row>
    <row r="60" spans="2:14" x14ac:dyDescent="0.25">
      <c r="B60">
        <v>56</v>
      </c>
      <c r="C60" s="1">
        <v>1.0952803528228807</v>
      </c>
      <c r="D60" s="1">
        <v>1.3827764048409077</v>
      </c>
      <c r="E60" s="1">
        <v>0.43252161498399344</v>
      </c>
      <c r="F60" s="1">
        <v>1.0760223805631492</v>
      </c>
      <c r="G60" s="1">
        <v>1.4268841359590712</v>
      </c>
      <c r="I60" s="1">
        <f t="shared" si="1"/>
        <v>4.5</v>
      </c>
      <c r="J60" s="1">
        <f t="shared" si="2"/>
        <v>3.6</v>
      </c>
      <c r="K60" s="1">
        <f t="shared" si="2"/>
        <v>2.7</v>
      </c>
      <c r="L60" s="1">
        <f t="shared" si="2"/>
        <v>2.3674783850160068</v>
      </c>
      <c r="M60" s="1">
        <f t="shared" si="2"/>
        <v>1.4674783850160069</v>
      </c>
      <c r="N60" s="1">
        <f t="shared" si="2"/>
        <v>0.56747838501600689</v>
      </c>
    </row>
    <row r="61" spans="2:14" x14ac:dyDescent="0.25">
      <c r="B61">
        <v>57</v>
      </c>
      <c r="C61" s="1">
        <v>1.1706053752585905</v>
      </c>
      <c r="D61" s="1">
        <v>1.7325053499279961</v>
      </c>
      <c r="E61" s="1">
        <v>1.8630795146709627</v>
      </c>
      <c r="F61" s="1">
        <v>1.9368073454527146</v>
      </c>
      <c r="G61" s="1">
        <v>1.8381109592907761</v>
      </c>
      <c r="I61" s="1">
        <f t="shared" si="1"/>
        <v>4.5</v>
      </c>
      <c r="J61" s="1">
        <f t="shared" si="2"/>
        <v>3.6</v>
      </c>
      <c r="K61" s="1">
        <f t="shared" si="2"/>
        <v>2.7</v>
      </c>
      <c r="L61" s="1">
        <f t="shared" si="2"/>
        <v>1.8000000000000003</v>
      </c>
      <c r="M61" s="1">
        <f t="shared" si="2"/>
        <v>0.90000000000000024</v>
      </c>
      <c r="N61" s="1">
        <f t="shared" si="2"/>
        <v>2.4980018054066022E-16</v>
      </c>
    </row>
    <row r="62" spans="2:14" x14ac:dyDescent="0.25">
      <c r="B62">
        <v>58</v>
      </c>
      <c r="C62" s="1">
        <v>0.41493482141945792</v>
      </c>
      <c r="D62" s="1">
        <v>1.7801382766966478</v>
      </c>
      <c r="E62" s="1">
        <v>1.1832022655201486</v>
      </c>
      <c r="F62" s="1">
        <v>1.822957536939054</v>
      </c>
      <c r="G62" s="1">
        <v>1.578296611417968</v>
      </c>
      <c r="I62" s="1">
        <f t="shared" si="1"/>
        <v>4.5</v>
      </c>
      <c r="J62" s="1">
        <f t="shared" si="2"/>
        <v>4.1850651785805422</v>
      </c>
      <c r="K62" s="1">
        <f t="shared" si="2"/>
        <v>3.2850651785805423</v>
      </c>
      <c r="L62" s="1">
        <f t="shared" si="2"/>
        <v>2.3850651785805423</v>
      </c>
      <c r="M62" s="1">
        <f t="shared" si="2"/>
        <v>1.4850651785805424</v>
      </c>
      <c r="N62" s="1">
        <f t="shared" si="2"/>
        <v>0.58506517858054241</v>
      </c>
    </row>
    <row r="63" spans="2:14" x14ac:dyDescent="0.25">
      <c r="B63">
        <v>59</v>
      </c>
      <c r="C63" s="1">
        <v>0.51728704864905528</v>
      </c>
      <c r="D63" s="1">
        <v>1.5981635719702221</v>
      </c>
      <c r="E63" s="1">
        <v>1.2737620626957822</v>
      </c>
      <c r="F63" s="1">
        <v>0.99887994719160056</v>
      </c>
      <c r="G63" s="1">
        <v>0.96133207634713935</v>
      </c>
      <c r="I63" s="1">
        <f t="shared" si="1"/>
        <v>4.5</v>
      </c>
      <c r="J63" s="1">
        <f t="shared" si="2"/>
        <v>4.0827129513509446</v>
      </c>
      <c r="K63" s="1">
        <f t="shared" si="2"/>
        <v>3.1827129513509447</v>
      </c>
      <c r="L63" s="1">
        <f t="shared" si="2"/>
        <v>2.2827129513509448</v>
      </c>
      <c r="M63" s="1">
        <f t="shared" si="2"/>
        <v>1.3838330041593443</v>
      </c>
      <c r="N63" s="1">
        <f t="shared" si="2"/>
        <v>0.52250092781220492</v>
      </c>
    </row>
    <row r="64" spans="2:14" x14ac:dyDescent="0.25">
      <c r="B64">
        <v>60</v>
      </c>
      <c r="C64" s="1">
        <v>1.3891011467127092</v>
      </c>
      <c r="D64" s="1">
        <v>0.62431242377850671</v>
      </c>
      <c r="E64" s="1">
        <v>1.3538313180415333</v>
      </c>
      <c r="F64" s="1">
        <v>0.62700646954838657</v>
      </c>
      <c r="G64" s="1">
        <v>0.99497774744432643</v>
      </c>
      <c r="I64" s="1">
        <f t="shared" si="1"/>
        <v>4.5</v>
      </c>
      <c r="J64" s="1">
        <f t="shared" si="2"/>
        <v>3.6</v>
      </c>
      <c r="K64" s="1">
        <f t="shared" si="2"/>
        <v>3.0756875762214935</v>
      </c>
      <c r="L64" s="1">
        <f t="shared" si="2"/>
        <v>2.1756875762214936</v>
      </c>
      <c r="M64" s="1">
        <f t="shared" si="2"/>
        <v>1.6486811066731071</v>
      </c>
      <c r="N64" s="1">
        <f t="shared" si="2"/>
        <v>0.75370335922878062</v>
      </c>
    </row>
    <row r="65" spans="2:14" x14ac:dyDescent="0.25">
      <c r="B65">
        <v>61</v>
      </c>
      <c r="C65" s="1">
        <v>1.8192988442782696</v>
      </c>
      <c r="D65" s="1">
        <v>0.98730409789805784</v>
      </c>
      <c r="E65" s="1">
        <v>1.7187937295975193</v>
      </c>
      <c r="F65" s="1">
        <v>1.6836770510315413</v>
      </c>
      <c r="G65" s="1">
        <v>1.1089653294008655</v>
      </c>
      <c r="I65" s="1">
        <f t="shared" si="1"/>
        <v>4.5</v>
      </c>
      <c r="J65" s="1">
        <f t="shared" si="2"/>
        <v>3.6</v>
      </c>
      <c r="K65" s="1">
        <f t="shared" si="2"/>
        <v>2.7126959021019421</v>
      </c>
      <c r="L65" s="1">
        <f t="shared" si="2"/>
        <v>1.8126959021019422</v>
      </c>
      <c r="M65" s="1">
        <f t="shared" si="2"/>
        <v>0.91269590210194218</v>
      </c>
      <c r="N65" s="1">
        <f t="shared" si="2"/>
        <v>1.2695902101942186E-2</v>
      </c>
    </row>
    <row r="66" spans="2:14" x14ac:dyDescent="0.25">
      <c r="B66">
        <v>62</v>
      </c>
      <c r="C66" s="1">
        <v>0.66501835835144818</v>
      </c>
      <c r="D66" s="1">
        <v>1.9029624582446114</v>
      </c>
      <c r="E66" s="1">
        <v>1.5071256625420704</v>
      </c>
      <c r="F66" s="1">
        <v>1.1921881988551526</v>
      </c>
      <c r="G66" s="1">
        <v>0.77667227907733083</v>
      </c>
      <c r="I66" s="1">
        <f t="shared" si="1"/>
        <v>4.5</v>
      </c>
      <c r="J66" s="1">
        <f t="shared" si="2"/>
        <v>3.9349816416485521</v>
      </c>
      <c r="K66" s="1">
        <f t="shared" si="2"/>
        <v>3.0349816416485522</v>
      </c>
      <c r="L66" s="1">
        <f t="shared" si="2"/>
        <v>2.1349816416485523</v>
      </c>
      <c r="M66" s="1">
        <f t="shared" si="2"/>
        <v>1.2349816416485524</v>
      </c>
      <c r="N66" s="1">
        <f t="shared" si="2"/>
        <v>0.55830936257122155</v>
      </c>
    </row>
    <row r="67" spans="2:14" x14ac:dyDescent="0.25">
      <c r="B67">
        <v>63</v>
      </c>
      <c r="C67" s="1">
        <v>0.33812964144746993</v>
      </c>
      <c r="D67" s="1">
        <v>1.9621844738965821</v>
      </c>
      <c r="E67" s="1">
        <v>1.3962507038816581</v>
      </c>
      <c r="F67" s="1">
        <v>1.7370643537139017</v>
      </c>
      <c r="G67" s="1">
        <v>3.8048063016337119E-2</v>
      </c>
      <c r="I67" s="1">
        <f t="shared" si="1"/>
        <v>4.5</v>
      </c>
      <c r="J67" s="1">
        <f t="shared" si="2"/>
        <v>4.2618703585525299</v>
      </c>
      <c r="K67" s="1">
        <f t="shared" si="2"/>
        <v>3.36187035855253</v>
      </c>
      <c r="L67" s="1">
        <f t="shared" si="2"/>
        <v>2.4618703585525301</v>
      </c>
      <c r="M67" s="1">
        <f t="shared" si="2"/>
        <v>1.5618703585525302</v>
      </c>
      <c r="N67" s="1">
        <f t="shared" si="2"/>
        <v>1.6238222955361932</v>
      </c>
    </row>
    <row r="68" spans="2:14" x14ac:dyDescent="0.25">
      <c r="B68">
        <v>64</v>
      </c>
      <c r="C68" s="1">
        <v>3.44448700935307E-3</v>
      </c>
      <c r="D68" s="1">
        <v>0.67919277345960682</v>
      </c>
      <c r="E68" s="1">
        <v>0.24134027594769991</v>
      </c>
      <c r="F68" s="1">
        <v>0.22809034832432529</v>
      </c>
      <c r="G68" s="1">
        <v>0.55871895769987923</v>
      </c>
      <c r="I68" s="1">
        <f t="shared" si="1"/>
        <v>4.5</v>
      </c>
      <c r="J68" s="1">
        <f t="shared" si="2"/>
        <v>4.5965555129906468</v>
      </c>
      <c r="K68" s="1">
        <f t="shared" si="2"/>
        <v>4.0173627395310394</v>
      </c>
      <c r="L68" s="1">
        <f t="shared" si="2"/>
        <v>3.8760224635833396</v>
      </c>
      <c r="M68" s="1">
        <f t="shared" si="2"/>
        <v>3.7479321152590144</v>
      </c>
      <c r="N68" s="1">
        <f t="shared" si="2"/>
        <v>3.2892131575591352</v>
      </c>
    </row>
    <row r="69" spans="2:14" x14ac:dyDescent="0.25">
      <c r="B69">
        <v>65</v>
      </c>
      <c r="C69" s="1">
        <v>0.60021945075900485</v>
      </c>
      <c r="D69" s="1">
        <v>1.6262892944901217</v>
      </c>
      <c r="E69" s="1">
        <v>0.77802269942598756</v>
      </c>
      <c r="F69" s="1">
        <v>0.9696479830793876</v>
      </c>
      <c r="G69" s="1">
        <v>0.17070816087273499</v>
      </c>
      <c r="I69" s="1">
        <f t="shared" si="1"/>
        <v>4.5</v>
      </c>
      <c r="J69" s="1">
        <f t="shared" ref="J69:N100" si="3">IF(I69=0,0,MAX(I69-MIN(C69,1)+0.1,0))</f>
        <v>3.9997805492409952</v>
      </c>
      <c r="K69" s="1">
        <f t="shared" si="3"/>
        <v>3.0997805492409953</v>
      </c>
      <c r="L69" s="1">
        <f t="shared" si="3"/>
        <v>2.4217578498150076</v>
      </c>
      <c r="M69" s="1">
        <f t="shared" si="3"/>
        <v>1.5521098667356201</v>
      </c>
      <c r="N69" s="1">
        <f t="shared" si="3"/>
        <v>1.4814017058628852</v>
      </c>
    </row>
    <row r="70" spans="2:14" x14ac:dyDescent="0.25">
      <c r="B70">
        <v>66</v>
      </c>
      <c r="C70" s="1">
        <v>0.34096276448973684</v>
      </c>
      <c r="D70" s="1">
        <v>1.7007709490302503</v>
      </c>
      <c r="E70" s="1">
        <v>1.0788621111156622</v>
      </c>
      <c r="F70" s="1">
        <v>0.32288556543853697</v>
      </c>
      <c r="G70" s="1">
        <v>0.92017464042100605</v>
      </c>
      <c r="I70" s="1">
        <f t="shared" ref="I70:I104" si="4">4.5</f>
        <v>4.5</v>
      </c>
      <c r="J70" s="1">
        <f t="shared" si="3"/>
        <v>4.259037235510263</v>
      </c>
      <c r="K70" s="1">
        <f t="shared" si="3"/>
        <v>3.3590372355102631</v>
      </c>
      <c r="L70" s="1">
        <f t="shared" si="3"/>
        <v>2.4590372355102632</v>
      </c>
      <c r="M70" s="1">
        <f t="shared" si="3"/>
        <v>2.2361516700717261</v>
      </c>
      <c r="N70" s="1">
        <f t="shared" si="3"/>
        <v>1.4159770296507201</v>
      </c>
    </row>
    <row r="71" spans="2:14" x14ac:dyDescent="0.25">
      <c r="B71">
        <v>67</v>
      </c>
      <c r="C71" s="1">
        <v>0.19849859075250187</v>
      </c>
      <c r="D71" s="1">
        <v>1.4533137070472573</v>
      </c>
      <c r="E71" s="1">
        <v>1.7970962030185611</v>
      </c>
      <c r="F71" s="1">
        <v>0.90514116934040301</v>
      </c>
      <c r="G71" s="1">
        <v>1.8539968552467894</v>
      </c>
      <c r="I71" s="1">
        <f t="shared" si="4"/>
        <v>4.5</v>
      </c>
      <c r="J71" s="1">
        <f t="shared" si="3"/>
        <v>4.4015014092474978</v>
      </c>
      <c r="K71" s="1">
        <f t="shared" si="3"/>
        <v>3.5015014092474979</v>
      </c>
      <c r="L71" s="1">
        <f t="shared" si="3"/>
        <v>2.601501409247498</v>
      </c>
      <c r="M71" s="1">
        <f t="shared" si="3"/>
        <v>1.796360239907095</v>
      </c>
      <c r="N71" s="1">
        <f t="shared" si="3"/>
        <v>0.89636023990709501</v>
      </c>
    </row>
    <row r="72" spans="2:14" x14ac:dyDescent="0.25">
      <c r="B72">
        <v>68</v>
      </c>
      <c r="C72" s="1">
        <v>0.86625420519656471</v>
      </c>
      <c r="D72" s="1">
        <v>1.3340317941115809</v>
      </c>
      <c r="E72" s="1">
        <v>1.9216480247600782</v>
      </c>
      <c r="F72" s="1">
        <v>0.50922453415238933</v>
      </c>
      <c r="G72" s="1">
        <v>1.5680113899454138</v>
      </c>
      <c r="I72" s="1">
        <f t="shared" si="4"/>
        <v>4.5</v>
      </c>
      <c r="J72" s="1">
        <f t="shared" si="3"/>
        <v>3.7337457948034354</v>
      </c>
      <c r="K72" s="1">
        <f t="shared" si="3"/>
        <v>2.8337457948034355</v>
      </c>
      <c r="L72" s="1">
        <f t="shared" si="3"/>
        <v>1.9337457948034356</v>
      </c>
      <c r="M72" s="1">
        <f t="shared" si="3"/>
        <v>1.5245212606510463</v>
      </c>
      <c r="N72" s="1">
        <f t="shared" si="3"/>
        <v>0.62452126065104629</v>
      </c>
    </row>
    <row r="73" spans="2:14" x14ac:dyDescent="0.25">
      <c r="B73">
        <v>69</v>
      </c>
      <c r="C73" s="1">
        <v>4.3333454899010526E-3</v>
      </c>
      <c r="D73" s="1">
        <v>1.8853090539084882</v>
      </c>
      <c r="E73" s="1">
        <v>0.42804848978996879</v>
      </c>
      <c r="F73" s="1">
        <v>1.9784460005841551</v>
      </c>
      <c r="G73" s="1">
        <v>0.84198600688525316</v>
      </c>
      <c r="I73" s="1">
        <f t="shared" si="4"/>
        <v>4.5</v>
      </c>
      <c r="J73" s="1">
        <f t="shared" si="3"/>
        <v>4.595666654510099</v>
      </c>
      <c r="K73" s="1">
        <f t="shared" si="3"/>
        <v>3.6956666545100991</v>
      </c>
      <c r="L73" s="1">
        <f t="shared" si="3"/>
        <v>3.3676181647201306</v>
      </c>
      <c r="M73" s="1">
        <f t="shared" si="3"/>
        <v>2.4676181647201307</v>
      </c>
      <c r="N73" s="1">
        <f t="shared" si="3"/>
        <v>1.7256321578348777</v>
      </c>
    </row>
    <row r="74" spans="2:14" x14ac:dyDescent="0.25">
      <c r="B74">
        <v>70</v>
      </c>
      <c r="C74" s="1">
        <v>0.21877050617512994</v>
      </c>
      <c r="D74" s="1">
        <v>1.4352114784566565</v>
      </c>
      <c r="E74" s="1">
        <v>1.9842439766133189</v>
      </c>
      <c r="F74" s="1">
        <v>1.3776748940736434</v>
      </c>
      <c r="G74" s="1">
        <v>0.28023535071642058</v>
      </c>
      <c r="I74" s="1">
        <f t="shared" si="4"/>
        <v>4.5</v>
      </c>
      <c r="J74" s="1">
        <f t="shared" si="3"/>
        <v>4.3812294938248701</v>
      </c>
      <c r="K74" s="1">
        <f t="shared" si="3"/>
        <v>3.4812294938248702</v>
      </c>
      <c r="L74" s="1">
        <f t="shared" si="3"/>
        <v>2.5812294938248703</v>
      </c>
      <c r="M74" s="1">
        <f t="shared" si="3"/>
        <v>1.6812294938248704</v>
      </c>
      <c r="N74" s="1">
        <f t="shared" si="3"/>
        <v>1.5009941431084499</v>
      </c>
    </row>
    <row r="75" spans="2:14" x14ac:dyDescent="0.25">
      <c r="B75">
        <v>71</v>
      </c>
      <c r="C75" s="1">
        <v>1.846448643863178</v>
      </c>
      <c r="D75" s="1">
        <v>2.7181776112543909E-2</v>
      </c>
      <c r="E75" s="1">
        <v>1.1684465986627415</v>
      </c>
      <c r="F75" s="1">
        <v>1.9727193354999619</v>
      </c>
      <c r="G75" s="1">
        <v>0.51806393376337101</v>
      </c>
      <c r="I75" s="1">
        <f t="shared" si="4"/>
        <v>4.5</v>
      </c>
      <c r="J75" s="1">
        <f t="shared" si="3"/>
        <v>3.6</v>
      </c>
      <c r="K75" s="1">
        <f t="shared" si="3"/>
        <v>3.672818223887456</v>
      </c>
      <c r="L75" s="1">
        <f t="shared" si="3"/>
        <v>2.7728182238874561</v>
      </c>
      <c r="M75" s="1">
        <f t="shared" si="3"/>
        <v>1.8728182238874562</v>
      </c>
      <c r="N75" s="1">
        <f t="shared" si="3"/>
        <v>1.4547542901240853</v>
      </c>
    </row>
    <row r="76" spans="2:14" x14ac:dyDescent="0.25">
      <c r="B76">
        <v>72</v>
      </c>
      <c r="C76" s="1">
        <v>1.0394071320802265</v>
      </c>
      <c r="D76" s="1">
        <v>0.61964266371682131</v>
      </c>
      <c r="E76" s="1">
        <v>1.2011709613550554</v>
      </c>
      <c r="F76" s="1">
        <v>1.3007527541771315</v>
      </c>
      <c r="G76" s="1">
        <v>0.50403823309478746</v>
      </c>
      <c r="I76" s="1">
        <f t="shared" si="4"/>
        <v>4.5</v>
      </c>
      <c r="J76" s="1">
        <f t="shared" si="3"/>
        <v>3.6</v>
      </c>
      <c r="K76" s="1">
        <f t="shared" si="3"/>
        <v>3.0803573362831789</v>
      </c>
      <c r="L76" s="1">
        <f t="shared" si="3"/>
        <v>2.180357336283179</v>
      </c>
      <c r="M76" s="1">
        <f t="shared" si="3"/>
        <v>1.280357336283179</v>
      </c>
      <c r="N76" s="1">
        <f t="shared" si="3"/>
        <v>0.87631910318839157</v>
      </c>
    </row>
    <row r="77" spans="2:14" x14ac:dyDescent="0.25">
      <c r="B77">
        <v>73</v>
      </c>
      <c r="C77" s="1">
        <v>1.7305782514009578</v>
      </c>
      <c r="D77" s="1">
        <v>1.3704767622628076</v>
      </c>
      <c r="E77" s="1">
        <v>0.62783015192019542</v>
      </c>
      <c r="F77" s="1">
        <v>1.1288364195386011</v>
      </c>
      <c r="G77" s="1">
        <v>0.48798159525873386</v>
      </c>
      <c r="I77" s="1">
        <f t="shared" si="4"/>
        <v>4.5</v>
      </c>
      <c r="J77" s="1">
        <f t="shared" si="3"/>
        <v>3.6</v>
      </c>
      <c r="K77" s="1">
        <f t="shared" si="3"/>
        <v>2.7</v>
      </c>
      <c r="L77" s="1">
        <f t="shared" si="3"/>
        <v>2.1721698480798048</v>
      </c>
      <c r="M77" s="1">
        <f t="shared" si="3"/>
        <v>1.2721698480798049</v>
      </c>
      <c r="N77" s="1">
        <f t="shared" si="3"/>
        <v>0.88418825282107105</v>
      </c>
    </row>
    <row r="78" spans="2:14" x14ac:dyDescent="0.25">
      <c r="B78">
        <v>74</v>
      </c>
      <c r="C78" s="1">
        <v>0.91814662876493092</v>
      </c>
      <c r="D78" s="1">
        <v>1.204094420887704</v>
      </c>
      <c r="E78" s="1">
        <v>0.66643116233397848</v>
      </c>
      <c r="F78" s="1">
        <v>0.41643341811328027</v>
      </c>
      <c r="G78" s="1">
        <v>1.7868229921447538</v>
      </c>
      <c r="I78" s="1">
        <f t="shared" si="4"/>
        <v>4.5</v>
      </c>
      <c r="J78" s="1">
        <f t="shared" si="3"/>
        <v>3.6818533712350692</v>
      </c>
      <c r="K78" s="1">
        <f t="shared" si="3"/>
        <v>2.7818533712350693</v>
      </c>
      <c r="L78" s="1">
        <f t="shared" si="3"/>
        <v>2.2154222089010909</v>
      </c>
      <c r="M78" s="1">
        <f t="shared" si="3"/>
        <v>1.8989887907878107</v>
      </c>
      <c r="N78" s="1">
        <f t="shared" si="3"/>
        <v>0.99898879078781067</v>
      </c>
    </row>
    <row r="79" spans="2:14" x14ac:dyDescent="0.25">
      <c r="B79">
        <v>75</v>
      </c>
      <c r="C79" s="1">
        <v>0.77795894783803021</v>
      </c>
      <c r="D79" s="1">
        <v>1.5779459289622189</v>
      </c>
      <c r="E79" s="1">
        <v>1.5523716367848306</v>
      </c>
      <c r="F79" s="1">
        <v>1.4786927892188708</v>
      </c>
      <c r="G79" s="1">
        <v>1.8241405298486564</v>
      </c>
      <c r="I79" s="1">
        <f t="shared" si="4"/>
        <v>4.5</v>
      </c>
      <c r="J79" s="1">
        <f t="shared" si="3"/>
        <v>3.8220410521619699</v>
      </c>
      <c r="K79" s="1">
        <f t="shared" si="3"/>
        <v>2.92204105216197</v>
      </c>
      <c r="L79" s="1">
        <f t="shared" si="3"/>
        <v>2.0220410521619701</v>
      </c>
      <c r="M79" s="1">
        <f t="shared" si="3"/>
        <v>1.1220410521619701</v>
      </c>
      <c r="N79" s="1">
        <f t="shared" si="3"/>
        <v>0.22204105216197015</v>
      </c>
    </row>
    <row r="80" spans="2:14" x14ac:dyDescent="0.25">
      <c r="B80">
        <v>76</v>
      </c>
      <c r="C80" s="1">
        <v>1.5483603611962631</v>
      </c>
      <c r="D80" s="1">
        <v>0.77542792898679092</v>
      </c>
      <c r="E80" s="1">
        <v>1.7639973390194357</v>
      </c>
      <c r="F80" s="1">
        <v>1.2025503622176188</v>
      </c>
      <c r="G80" s="1">
        <v>1.0473237949286365</v>
      </c>
      <c r="I80" s="1">
        <f t="shared" si="4"/>
        <v>4.5</v>
      </c>
      <c r="J80" s="1">
        <f t="shared" si="3"/>
        <v>3.6</v>
      </c>
      <c r="K80" s="1">
        <f t="shared" si="3"/>
        <v>2.9245720710132095</v>
      </c>
      <c r="L80" s="1">
        <f t="shared" si="3"/>
        <v>2.0245720710132096</v>
      </c>
      <c r="M80" s="1">
        <f t="shared" si="3"/>
        <v>1.1245720710132097</v>
      </c>
      <c r="N80" s="1">
        <f t="shared" si="3"/>
        <v>0.22457207101320967</v>
      </c>
    </row>
    <row r="81" spans="2:14" x14ac:dyDescent="0.25">
      <c r="B81">
        <v>77</v>
      </c>
      <c r="C81" s="1">
        <v>0.79745463231060709</v>
      </c>
      <c r="D81" s="1">
        <v>0.93992365882487383</v>
      </c>
      <c r="E81" s="1">
        <v>1.7731224898752469</v>
      </c>
      <c r="F81" s="1">
        <v>1.8062796899163693</v>
      </c>
      <c r="G81" s="1">
        <v>0.27342536831964015</v>
      </c>
      <c r="I81" s="1">
        <f t="shared" si="4"/>
        <v>4.5</v>
      </c>
      <c r="J81" s="1">
        <f t="shared" si="3"/>
        <v>3.802545367689393</v>
      </c>
      <c r="K81" s="1">
        <f t="shared" si="3"/>
        <v>2.962621708864519</v>
      </c>
      <c r="L81" s="1">
        <f t="shared" si="3"/>
        <v>2.0626217088645191</v>
      </c>
      <c r="M81" s="1">
        <f t="shared" si="3"/>
        <v>1.1626217088645192</v>
      </c>
      <c r="N81" s="1">
        <f t="shared" si="3"/>
        <v>0.98919634054487904</v>
      </c>
    </row>
    <row r="82" spans="2:14" x14ac:dyDescent="0.25">
      <c r="B82">
        <v>78</v>
      </c>
      <c r="C82" s="1">
        <v>1.1960237975220691</v>
      </c>
      <c r="D82" s="1">
        <v>1.1181303810207452</v>
      </c>
      <c r="E82" s="1">
        <v>1.380611745899726</v>
      </c>
      <c r="F82" s="1">
        <v>1.4546529996516493</v>
      </c>
      <c r="G82" s="1">
        <v>1.8698651613822015</v>
      </c>
      <c r="I82" s="1">
        <f t="shared" si="4"/>
        <v>4.5</v>
      </c>
      <c r="J82" s="1">
        <f t="shared" si="3"/>
        <v>3.6</v>
      </c>
      <c r="K82" s="1">
        <f t="shared" si="3"/>
        <v>2.7</v>
      </c>
      <c r="L82" s="1">
        <f t="shared" si="3"/>
        <v>1.8000000000000003</v>
      </c>
      <c r="M82" s="1">
        <f t="shared" si="3"/>
        <v>0.90000000000000024</v>
      </c>
      <c r="N82" s="1">
        <f t="shared" si="3"/>
        <v>2.4980018054066022E-16</v>
      </c>
    </row>
    <row r="83" spans="2:14" x14ac:dyDescent="0.25">
      <c r="B83">
        <v>79</v>
      </c>
      <c r="C83" s="1">
        <v>0.13890486614296771</v>
      </c>
      <c r="D83" s="1">
        <v>0.45556262085005783</v>
      </c>
      <c r="E83" s="1">
        <v>1.0937060310783835</v>
      </c>
      <c r="F83" s="1">
        <v>0.66312943243393696</v>
      </c>
      <c r="G83" s="1">
        <v>1.7014820310118692</v>
      </c>
      <c r="I83" s="1">
        <f t="shared" si="4"/>
        <v>4.5</v>
      </c>
      <c r="J83" s="1">
        <f t="shared" si="3"/>
        <v>4.4610951338570324</v>
      </c>
      <c r="K83" s="1">
        <f t="shared" si="3"/>
        <v>4.105532513006974</v>
      </c>
      <c r="L83" s="1">
        <f t="shared" si="3"/>
        <v>3.2055325130069741</v>
      </c>
      <c r="M83" s="1">
        <f t="shared" si="3"/>
        <v>2.6424030805730374</v>
      </c>
      <c r="N83" s="1">
        <f t="shared" si="3"/>
        <v>1.7424030805730375</v>
      </c>
    </row>
    <row r="84" spans="2:14" x14ac:dyDescent="0.25">
      <c r="B84">
        <v>80</v>
      </c>
      <c r="C84" s="1">
        <v>0.96007688018402826</v>
      </c>
      <c r="D84" s="1">
        <v>0.40318185229316073</v>
      </c>
      <c r="E84" s="1">
        <v>1.082666455511619</v>
      </c>
      <c r="F84" s="1">
        <v>0.593825416201893</v>
      </c>
      <c r="G84" s="1">
        <v>1.6778072750830237</v>
      </c>
      <c r="I84" s="1">
        <f t="shared" si="4"/>
        <v>4.5</v>
      </c>
      <c r="J84" s="1">
        <f t="shared" si="3"/>
        <v>3.6399231198159718</v>
      </c>
      <c r="K84" s="1">
        <f t="shared" si="3"/>
        <v>3.3367412675228114</v>
      </c>
      <c r="L84" s="1">
        <f t="shared" si="3"/>
        <v>2.4367412675228115</v>
      </c>
      <c r="M84" s="1">
        <f t="shared" si="3"/>
        <v>1.9429158513209186</v>
      </c>
      <c r="N84" s="1">
        <f t="shared" si="3"/>
        <v>1.0429158513209187</v>
      </c>
    </row>
    <row r="85" spans="2:14" x14ac:dyDescent="0.25">
      <c r="B85">
        <v>81</v>
      </c>
      <c r="C85" s="1">
        <v>1.5783202738138657</v>
      </c>
      <c r="D85" s="1">
        <v>1.5457515890168185</v>
      </c>
      <c r="E85" s="1">
        <v>0.5256218409118194</v>
      </c>
      <c r="F85" s="1">
        <v>0.67991687080689966</v>
      </c>
      <c r="G85" s="1">
        <v>0.52198379542123785</v>
      </c>
      <c r="I85" s="1">
        <f t="shared" si="4"/>
        <v>4.5</v>
      </c>
      <c r="J85" s="1">
        <f t="shared" si="3"/>
        <v>3.6</v>
      </c>
      <c r="K85" s="1">
        <f t="shared" si="3"/>
        <v>2.7</v>
      </c>
      <c r="L85" s="1">
        <f t="shared" si="3"/>
        <v>2.2743781590881809</v>
      </c>
      <c r="M85" s="1">
        <f t="shared" si="3"/>
        <v>1.6944612882812813</v>
      </c>
      <c r="N85" s="1">
        <f t="shared" si="3"/>
        <v>1.2724774928600435</v>
      </c>
    </row>
    <row r="86" spans="2:14" x14ac:dyDescent="0.25">
      <c r="B86">
        <v>82</v>
      </c>
      <c r="C86" s="1">
        <v>0.39694090528609705</v>
      </c>
      <c r="D86" s="1">
        <v>0.99400153052256091</v>
      </c>
      <c r="E86" s="1">
        <v>1.1792554422729697</v>
      </c>
      <c r="F86" s="1">
        <v>1.0411837705816387</v>
      </c>
      <c r="G86" s="1">
        <v>0.97288204003219558</v>
      </c>
      <c r="I86" s="1">
        <f t="shared" si="4"/>
        <v>4.5</v>
      </c>
      <c r="J86" s="1">
        <f t="shared" si="3"/>
        <v>4.2030590947139022</v>
      </c>
      <c r="K86" s="1">
        <f t="shared" si="3"/>
        <v>3.3090575641913413</v>
      </c>
      <c r="L86" s="1">
        <f t="shared" si="3"/>
        <v>2.4090575641913414</v>
      </c>
      <c r="M86" s="1">
        <f t="shared" si="3"/>
        <v>1.5090575641913415</v>
      </c>
      <c r="N86" s="1">
        <f t="shared" si="3"/>
        <v>0.63617552415914591</v>
      </c>
    </row>
    <row r="87" spans="2:14" x14ac:dyDescent="0.25">
      <c r="B87">
        <v>83</v>
      </c>
      <c r="C87" s="1">
        <v>1.0572237182790345</v>
      </c>
      <c r="D87" s="1">
        <v>0.61186766404047721</v>
      </c>
      <c r="E87" s="1">
        <v>0.75035468342356437</v>
      </c>
      <c r="F87" s="1">
        <v>0.53916334057577742</v>
      </c>
      <c r="G87" s="1">
        <v>0.57804973607441279</v>
      </c>
      <c r="I87" s="1">
        <f t="shared" si="4"/>
        <v>4.5</v>
      </c>
      <c r="J87" s="1">
        <f t="shared" si="3"/>
        <v>3.6</v>
      </c>
      <c r="K87" s="1">
        <f t="shared" si="3"/>
        <v>3.0881323359595227</v>
      </c>
      <c r="L87" s="1">
        <f t="shared" si="3"/>
        <v>2.4377776525359587</v>
      </c>
      <c r="M87" s="1">
        <f t="shared" si="3"/>
        <v>1.9986143119601814</v>
      </c>
      <c r="N87" s="1">
        <f t="shared" si="3"/>
        <v>1.5205645758857687</v>
      </c>
    </row>
    <row r="88" spans="2:14" x14ac:dyDescent="0.25">
      <c r="B88">
        <v>84</v>
      </c>
      <c r="C88" s="1">
        <v>0.11404534862483784</v>
      </c>
      <c r="D88" s="1">
        <v>0.25615991444784503</v>
      </c>
      <c r="E88" s="1">
        <v>1.7521411166561252</v>
      </c>
      <c r="F88" s="1">
        <v>0.27015146398962164</v>
      </c>
      <c r="G88" s="1">
        <v>1.4298453956992094</v>
      </c>
      <c r="I88" s="1">
        <f t="shared" si="4"/>
        <v>4.5</v>
      </c>
      <c r="J88" s="1">
        <f t="shared" si="3"/>
        <v>4.4859546513751614</v>
      </c>
      <c r="K88" s="1">
        <f t="shared" si="3"/>
        <v>4.3297947369273162</v>
      </c>
      <c r="L88" s="1">
        <f t="shared" si="3"/>
        <v>3.4297947369273163</v>
      </c>
      <c r="M88" s="1">
        <f t="shared" si="3"/>
        <v>3.2596432729376947</v>
      </c>
      <c r="N88" s="1">
        <f t="shared" si="3"/>
        <v>2.3596432729376948</v>
      </c>
    </row>
    <row r="89" spans="2:14" x14ac:dyDescent="0.25">
      <c r="B89">
        <v>85</v>
      </c>
      <c r="C89" s="1">
        <v>1.6566331605580626</v>
      </c>
      <c r="D89" s="1">
        <v>1.4399214432949436</v>
      </c>
      <c r="E89" s="1">
        <v>1.2773151676205159</v>
      </c>
      <c r="F89" s="1">
        <v>0.43292603136396868</v>
      </c>
      <c r="G89" s="1">
        <v>0.5814155536483061</v>
      </c>
      <c r="I89" s="1">
        <f t="shared" si="4"/>
        <v>4.5</v>
      </c>
      <c r="J89" s="1">
        <f t="shared" si="3"/>
        <v>3.6</v>
      </c>
      <c r="K89" s="1">
        <f t="shared" si="3"/>
        <v>2.7</v>
      </c>
      <c r="L89" s="1">
        <f t="shared" si="3"/>
        <v>1.8000000000000003</v>
      </c>
      <c r="M89" s="1">
        <f t="shared" si="3"/>
        <v>1.4670739686360317</v>
      </c>
      <c r="N89" s="1">
        <f t="shared" si="3"/>
        <v>0.98565841498772555</v>
      </c>
    </row>
    <row r="90" spans="2:14" x14ac:dyDescent="0.25">
      <c r="B90">
        <v>86</v>
      </c>
      <c r="C90" s="1">
        <v>0.89284400595448132</v>
      </c>
      <c r="D90" s="1">
        <v>1.0026309959579385</v>
      </c>
      <c r="E90" s="1">
        <v>1.3536086187605059</v>
      </c>
      <c r="F90" s="1">
        <v>0.7863358200894206</v>
      </c>
      <c r="G90" s="1">
        <v>0.21613761777548635</v>
      </c>
      <c r="I90" s="1">
        <f t="shared" si="4"/>
        <v>4.5</v>
      </c>
      <c r="J90" s="1">
        <f t="shared" si="3"/>
        <v>3.7071559940455185</v>
      </c>
      <c r="K90" s="1">
        <f t="shared" si="3"/>
        <v>2.8071559940455186</v>
      </c>
      <c r="L90" s="1">
        <f t="shared" si="3"/>
        <v>1.9071559940455187</v>
      </c>
      <c r="M90" s="1">
        <f t="shared" si="3"/>
        <v>1.2208201739560982</v>
      </c>
      <c r="N90" s="1">
        <f t="shared" si="3"/>
        <v>1.104682556180612</v>
      </c>
    </row>
    <row r="91" spans="2:14" x14ac:dyDescent="0.25">
      <c r="B91">
        <v>87</v>
      </c>
      <c r="C91" s="1">
        <v>0.82716257301353568</v>
      </c>
      <c r="D91" s="1">
        <v>0.5529958306874545</v>
      </c>
      <c r="E91" s="1">
        <v>1.9508005038287164</v>
      </c>
      <c r="F91" s="1">
        <v>1.306442465443358</v>
      </c>
      <c r="G91" s="1">
        <v>0.65898069115469848</v>
      </c>
      <c r="I91" s="1">
        <f t="shared" si="4"/>
        <v>4.5</v>
      </c>
      <c r="J91" s="1">
        <f t="shared" si="3"/>
        <v>3.7728374269864644</v>
      </c>
      <c r="K91" s="1">
        <f t="shared" si="3"/>
        <v>3.31984159629901</v>
      </c>
      <c r="L91" s="1">
        <f t="shared" si="3"/>
        <v>2.4198415962990101</v>
      </c>
      <c r="M91" s="1">
        <f t="shared" si="3"/>
        <v>1.5198415962990102</v>
      </c>
      <c r="N91" s="1">
        <f t="shared" si="3"/>
        <v>0.96086090514431166</v>
      </c>
    </row>
    <row r="92" spans="2:14" x14ac:dyDescent="0.25">
      <c r="B92">
        <v>88</v>
      </c>
      <c r="C92" s="1">
        <v>0.14974753015553532</v>
      </c>
      <c r="D92" s="1">
        <v>0.71041435639612893</v>
      </c>
      <c r="E92" s="1">
        <v>1.0474603611785889</v>
      </c>
      <c r="F92" s="1">
        <v>9.9415337877302612E-2</v>
      </c>
      <c r="G92" s="1">
        <v>1.6591222317072489</v>
      </c>
      <c r="I92" s="1">
        <f t="shared" si="4"/>
        <v>4.5</v>
      </c>
      <c r="J92" s="1">
        <f t="shared" si="3"/>
        <v>4.4502524698444645</v>
      </c>
      <c r="K92" s="1">
        <f t="shared" si="3"/>
        <v>3.8398381134483359</v>
      </c>
      <c r="L92" s="1">
        <f t="shared" si="3"/>
        <v>2.939838113448336</v>
      </c>
      <c r="M92" s="1">
        <f t="shared" si="3"/>
        <v>2.9404227755710335</v>
      </c>
      <c r="N92" s="1">
        <f t="shared" si="3"/>
        <v>2.0404227755710336</v>
      </c>
    </row>
    <row r="93" spans="2:14" x14ac:dyDescent="0.25">
      <c r="B93">
        <v>89</v>
      </c>
      <c r="C93" s="1">
        <v>1.5138879695030112</v>
      </c>
      <c r="D93" s="1">
        <v>0.64884559129371833</v>
      </c>
      <c r="E93" s="1">
        <v>0.92585784576285723</v>
      </c>
      <c r="F93" s="1">
        <v>0.44223571750390622</v>
      </c>
      <c r="G93" s="1">
        <v>1.510496989738481</v>
      </c>
      <c r="I93" s="1">
        <f t="shared" si="4"/>
        <v>4.5</v>
      </c>
      <c r="J93" s="1">
        <f t="shared" si="3"/>
        <v>3.6</v>
      </c>
      <c r="K93" s="1">
        <f t="shared" si="3"/>
        <v>3.0511544087062821</v>
      </c>
      <c r="L93" s="1">
        <f t="shared" si="3"/>
        <v>2.2252965629434249</v>
      </c>
      <c r="M93" s="1">
        <f t="shared" si="3"/>
        <v>1.8830608454395188</v>
      </c>
      <c r="N93" s="1">
        <f t="shared" si="3"/>
        <v>0.98306084543951877</v>
      </c>
    </row>
    <row r="94" spans="2:14" x14ac:dyDescent="0.25">
      <c r="B94">
        <v>90</v>
      </c>
      <c r="C94" s="1">
        <v>1.122883910720518</v>
      </c>
      <c r="D94" s="1">
        <v>0.34264497660317117</v>
      </c>
      <c r="E94" s="1">
        <v>0.53689203025246579</v>
      </c>
      <c r="F94" s="1">
        <v>1.2449858965304934</v>
      </c>
      <c r="G94" s="1">
        <v>0.73592517954359793</v>
      </c>
      <c r="I94" s="1">
        <f t="shared" si="4"/>
        <v>4.5</v>
      </c>
      <c r="J94" s="1">
        <f t="shared" si="3"/>
        <v>3.6</v>
      </c>
      <c r="K94" s="1">
        <f t="shared" si="3"/>
        <v>3.357355023396829</v>
      </c>
      <c r="L94" s="1">
        <f t="shared" si="3"/>
        <v>2.9204629931443633</v>
      </c>
      <c r="M94" s="1">
        <f t="shared" si="3"/>
        <v>2.0204629931443634</v>
      </c>
      <c r="N94" s="1">
        <f t="shared" si="3"/>
        <v>1.3845378136007656</v>
      </c>
    </row>
    <row r="95" spans="2:14" x14ac:dyDescent="0.25">
      <c r="B95">
        <v>91</v>
      </c>
      <c r="C95" s="1">
        <v>0.28873369848305575</v>
      </c>
      <c r="D95" s="1">
        <v>0.23638255802193098</v>
      </c>
      <c r="E95" s="1">
        <v>1.28203421143065</v>
      </c>
      <c r="F95" s="1">
        <v>1.818555905112905</v>
      </c>
      <c r="G95" s="1">
        <v>1.4806124598319044</v>
      </c>
      <c r="I95" s="1">
        <f t="shared" si="4"/>
        <v>4.5</v>
      </c>
      <c r="J95" s="1">
        <f t="shared" si="3"/>
        <v>4.3112663015169437</v>
      </c>
      <c r="K95" s="1">
        <f t="shared" si="3"/>
        <v>4.1748837434950126</v>
      </c>
      <c r="L95" s="1">
        <f t="shared" si="3"/>
        <v>3.2748837434950127</v>
      </c>
      <c r="M95" s="1">
        <f t="shared" si="3"/>
        <v>2.3748837434950127</v>
      </c>
      <c r="N95" s="1">
        <f t="shared" si="3"/>
        <v>1.4748837434950128</v>
      </c>
    </row>
    <row r="96" spans="2:14" x14ac:dyDescent="0.25">
      <c r="B96">
        <v>92</v>
      </c>
      <c r="C96" s="1">
        <v>0.76531746900826159</v>
      </c>
      <c r="D96" s="1">
        <v>0.55059650427787643</v>
      </c>
      <c r="E96" s="1">
        <v>0.51095380529099721</v>
      </c>
      <c r="F96" s="1">
        <v>1.2793493453924647</v>
      </c>
      <c r="G96" s="1">
        <v>1.6465071544021916</v>
      </c>
      <c r="I96" s="1">
        <f t="shared" si="4"/>
        <v>4.5</v>
      </c>
      <c r="J96" s="1">
        <f t="shared" si="3"/>
        <v>3.8346825309917385</v>
      </c>
      <c r="K96" s="1">
        <f t="shared" si="3"/>
        <v>3.3840860267138622</v>
      </c>
      <c r="L96" s="1">
        <f t="shared" si="3"/>
        <v>2.973132221422865</v>
      </c>
      <c r="M96" s="1">
        <f t="shared" si="3"/>
        <v>2.0731322214228651</v>
      </c>
      <c r="N96" s="1">
        <f t="shared" si="3"/>
        <v>1.1731322214228652</v>
      </c>
    </row>
    <row r="97" spans="2:14" x14ac:dyDescent="0.25">
      <c r="B97">
        <v>93</v>
      </c>
      <c r="C97" s="1">
        <v>0.7956240350171575</v>
      </c>
      <c r="D97" s="1">
        <v>0.69796571125210782</v>
      </c>
      <c r="E97" s="1">
        <v>0.95306338144398395</v>
      </c>
      <c r="F97" s="1">
        <v>0.59744814826880588</v>
      </c>
      <c r="G97" s="1">
        <v>1.4491959239944696</v>
      </c>
      <c r="I97" s="1">
        <f t="shared" si="4"/>
        <v>4.5</v>
      </c>
      <c r="J97" s="1">
        <f t="shared" si="3"/>
        <v>3.8043759649828428</v>
      </c>
      <c r="K97" s="1">
        <f t="shared" si="3"/>
        <v>3.2064102537307351</v>
      </c>
      <c r="L97" s="1">
        <f t="shared" si="3"/>
        <v>2.353346872286751</v>
      </c>
      <c r="M97" s="1">
        <f t="shared" si="3"/>
        <v>1.8558987240179452</v>
      </c>
      <c r="N97" s="1">
        <f t="shared" si="3"/>
        <v>0.95589872401794518</v>
      </c>
    </row>
    <row r="98" spans="2:14" x14ac:dyDescent="0.25">
      <c r="B98">
        <v>94</v>
      </c>
      <c r="C98" s="1">
        <v>0.81125521006432622</v>
      </c>
      <c r="D98" s="1">
        <v>1.8800042669715884</v>
      </c>
      <c r="E98" s="1">
        <v>0.12943078369194483</v>
      </c>
      <c r="F98" s="1">
        <v>1.6577151519685589</v>
      </c>
      <c r="G98" s="1">
        <v>1.2275444628396139</v>
      </c>
      <c r="I98" s="1">
        <f t="shared" si="4"/>
        <v>4.5</v>
      </c>
      <c r="J98" s="1">
        <f t="shared" si="3"/>
        <v>3.7887447899356741</v>
      </c>
      <c r="K98" s="1">
        <f t="shared" si="3"/>
        <v>2.8887447899356742</v>
      </c>
      <c r="L98" s="1">
        <f t="shared" si="3"/>
        <v>2.8593140062437294</v>
      </c>
      <c r="M98" s="1">
        <f t="shared" si="3"/>
        <v>1.9593140062437295</v>
      </c>
      <c r="N98" s="1">
        <f t="shared" si="3"/>
        <v>1.0593140062437296</v>
      </c>
    </row>
    <row r="99" spans="2:14" x14ac:dyDescent="0.25">
      <c r="B99">
        <v>95</v>
      </c>
      <c r="C99" s="1">
        <v>0.72769510185195529</v>
      </c>
      <c r="D99" s="1">
        <v>0.56437315273536792</v>
      </c>
      <c r="E99" s="1">
        <v>0.16156620185089365</v>
      </c>
      <c r="F99" s="1">
        <v>1.654150701214337</v>
      </c>
      <c r="G99" s="1">
        <v>0.38648122798282292</v>
      </c>
      <c r="I99" s="1">
        <f t="shared" si="4"/>
        <v>4.5</v>
      </c>
      <c r="J99" s="1">
        <f t="shared" si="3"/>
        <v>3.872304898148045</v>
      </c>
      <c r="K99" s="1">
        <f t="shared" si="3"/>
        <v>3.4079317454126774</v>
      </c>
      <c r="L99" s="1">
        <f t="shared" si="3"/>
        <v>3.3463655435617841</v>
      </c>
      <c r="M99" s="1">
        <f t="shared" si="3"/>
        <v>2.4463655435617842</v>
      </c>
      <c r="N99" s="1">
        <f t="shared" si="3"/>
        <v>2.1598843155789615</v>
      </c>
    </row>
    <row r="100" spans="2:14" x14ac:dyDescent="0.25">
      <c r="B100">
        <v>96</v>
      </c>
      <c r="C100" s="1">
        <v>1.936791327035257</v>
      </c>
      <c r="D100" s="1">
        <v>1.2757554771535373</v>
      </c>
      <c r="E100" s="1">
        <v>0.68233843536147942</v>
      </c>
      <c r="F100" s="1">
        <v>0.73668944464501984</v>
      </c>
      <c r="G100" s="1">
        <v>0.60931709081105967</v>
      </c>
      <c r="I100" s="1">
        <f t="shared" si="4"/>
        <v>4.5</v>
      </c>
      <c r="J100" s="1">
        <f t="shared" si="3"/>
        <v>3.6</v>
      </c>
      <c r="K100" s="1">
        <f t="shared" si="3"/>
        <v>2.7</v>
      </c>
      <c r="L100" s="1">
        <f t="shared" si="3"/>
        <v>2.1176615646385208</v>
      </c>
      <c r="M100" s="1">
        <f t="shared" si="3"/>
        <v>1.4809721199935011</v>
      </c>
      <c r="N100" s="1">
        <f t="shared" si="3"/>
        <v>0.9716550291824414</v>
      </c>
    </row>
    <row r="101" spans="2:14" x14ac:dyDescent="0.25">
      <c r="B101">
        <v>97</v>
      </c>
      <c r="C101" s="1">
        <v>1.0759586714653726</v>
      </c>
      <c r="D101" s="1">
        <v>1.3830423277836479</v>
      </c>
      <c r="E101" s="1">
        <v>1.4346772589964731</v>
      </c>
      <c r="F101" s="1">
        <v>1.5833797193936938</v>
      </c>
      <c r="G101" s="1">
        <v>0.29440000480494355</v>
      </c>
      <c r="I101" s="1">
        <f t="shared" si="4"/>
        <v>4.5</v>
      </c>
      <c r="J101" s="1">
        <f t="shared" ref="J101:N104" si="5">IF(I101=0,0,MAX(I101-MIN(C101,1)+0.1,0))</f>
        <v>3.6</v>
      </c>
      <c r="K101" s="1">
        <f t="shared" si="5"/>
        <v>2.7</v>
      </c>
      <c r="L101" s="1">
        <f t="shared" si="5"/>
        <v>1.8000000000000003</v>
      </c>
      <c r="M101" s="1">
        <f t="shared" si="5"/>
        <v>0.90000000000000024</v>
      </c>
      <c r="N101" s="1">
        <f t="shared" si="5"/>
        <v>0.70559999519505667</v>
      </c>
    </row>
    <row r="102" spans="2:14" x14ac:dyDescent="0.25">
      <c r="B102">
        <v>98</v>
      </c>
      <c r="C102" s="1">
        <v>0.95382086941818178</v>
      </c>
      <c r="D102" s="1">
        <v>1.7140970082162503</v>
      </c>
      <c r="E102" s="1">
        <v>1.631341791789088</v>
      </c>
      <c r="F102" s="1">
        <v>1.5531613851767943</v>
      </c>
      <c r="G102" s="1">
        <v>0.75642085711398055</v>
      </c>
      <c r="I102" s="1">
        <f t="shared" si="4"/>
        <v>4.5</v>
      </c>
      <c r="J102" s="1">
        <f t="shared" si="5"/>
        <v>3.6461791305818183</v>
      </c>
      <c r="K102" s="1">
        <f t="shared" si="5"/>
        <v>2.7461791305818184</v>
      </c>
      <c r="L102" s="1">
        <f t="shared" si="5"/>
        <v>1.8461791305818185</v>
      </c>
      <c r="M102" s="1">
        <f t="shared" si="5"/>
        <v>0.94617913058181846</v>
      </c>
      <c r="N102" s="1">
        <f t="shared" si="5"/>
        <v>0.28975827346783789</v>
      </c>
    </row>
    <row r="103" spans="2:14" x14ac:dyDescent="0.25">
      <c r="B103">
        <v>99</v>
      </c>
      <c r="C103" s="1">
        <v>1.4493074008795317</v>
      </c>
      <c r="D103" s="1">
        <v>0.71754661938207831</v>
      </c>
      <c r="E103" s="1">
        <v>1.840474111240088</v>
      </c>
      <c r="F103" s="1">
        <v>0.44806911177983655</v>
      </c>
      <c r="G103" s="1">
        <v>1.44311507681674</v>
      </c>
      <c r="I103" s="1">
        <f t="shared" si="4"/>
        <v>4.5</v>
      </c>
      <c r="J103" s="1">
        <f t="shared" si="5"/>
        <v>3.6</v>
      </c>
      <c r="K103" s="1">
        <f t="shared" si="5"/>
        <v>2.9824533806179221</v>
      </c>
      <c r="L103" s="1">
        <f t="shared" si="5"/>
        <v>2.0824533806179222</v>
      </c>
      <c r="M103" s="1">
        <f t="shared" si="5"/>
        <v>1.7343842688380857</v>
      </c>
      <c r="N103" s="1">
        <f t="shared" si="5"/>
        <v>0.8343842688380857</v>
      </c>
    </row>
    <row r="104" spans="2:14" x14ac:dyDescent="0.25">
      <c r="B104">
        <v>100</v>
      </c>
      <c r="C104" s="1">
        <v>2.2680871299249006E-2</v>
      </c>
      <c r="D104" s="1">
        <v>0.60052621687266949</v>
      </c>
      <c r="E104" s="1">
        <v>1.3931683615842316</v>
      </c>
      <c r="F104" s="1">
        <v>0.28945493001970202</v>
      </c>
      <c r="G104" s="1">
        <v>0.62472011022346585</v>
      </c>
      <c r="I104" s="1">
        <f t="shared" si="4"/>
        <v>4.5</v>
      </c>
      <c r="J104" s="1">
        <f t="shared" si="5"/>
        <v>4.5773191287007506</v>
      </c>
      <c r="K104" s="1">
        <f t="shared" si="5"/>
        <v>4.0767929118280808</v>
      </c>
      <c r="L104" s="1">
        <f t="shared" si="5"/>
        <v>3.1767929118280809</v>
      </c>
      <c r="M104" s="1">
        <f t="shared" si="5"/>
        <v>2.9873379818083792</v>
      </c>
      <c r="N104" s="1">
        <f t="shared" si="5"/>
        <v>2.4626178715849134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223CC-D887-4E89-86F5-DBE178C01192}">
  <sheetPr>
    <tabColor theme="4" tint="0.79998168889431442"/>
  </sheetPr>
  <dimension ref="B2:C16"/>
  <sheetViews>
    <sheetView workbookViewId="0"/>
  </sheetViews>
  <sheetFormatPr defaultRowHeight="15" x14ac:dyDescent="0.25"/>
  <cols>
    <col min="2" max="2" width="71.7109375" bestFit="1" customWidth="1"/>
  </cols>
  <sheetData>
    <row r="2" spans="2:3" x14ac:dyDescent="0.25">
      <c r="B2" t="s">
        <v>30</v>
      </c>
    </row>
    <row r="3" spans="2:3" ht="30" x14ac:dyDescent="0.25">
      <c r="B3" s="20" t="s">
        <v>49</v>
      </c>
      <c r="C3" s="6" t="s">
        <v>6</v>
      </c>
    </row>
    <row r="4" spans="2:3" x14ac:dyDescent="0.25">
      <c r="B4" s="20" t="s">
        <v>50</v>
      </c>
      <c r="C4" s="6" t="s">
        <v>6</v>
      </c>
    </row>
    <row r="5" spans="2:3" x14ac:dyDescent="0.25">
      <c r="B5" s="20" t="s">
        <v>51</v>
      </c>
      <c r="C5" s="6" t="s">
        <v>6</v>
      </c>
    </row>
    <row r="6" spans="2:3" x14ac:dyDescent="0.25">
      <c r="B6" s="20" t="s">
        <v>7</v>
      </c>
      <c r="C6" s="6" t="s">
        <v>6</v>
      </c>
    </row>
    <row r="7" spans="2:3" ht="30" x14ac:dyDescent="0.25">
      <c r="B7" s="20" t="s">
        <v>8</v>
      </c>
      <c r="C7" s="6" t="s">
        <v>6</v>
      </c>
    </row>
    <row r="8" spans="2:3" ht="30" x14ac:dyDescent="0.25">
      <c r="B8" s="20" t="s">
        <v>9</v>
      </c>
      <c r="C8" s="6" t="s">
        <v>6</v>
      </c>
    </row>
    <row r="9" spans="2:3" x14ac:dyDescent="0.25">
      <c r="B9" s="20" t="s">
        <v>123</v>
      </c>
      <c r="C9" s="6" t="s">
        <v>6</v>
      </c>
    </row>
    <row r="10" spans="2:3" ht="30" x14ac:dyDescent="0.25">
      <c r="B10" s="20" t="s">
        <v>52</v>
      </c>
      <c r="C10" s="6" t="s">
        <v>6</v>
      </c>
    </row>
    <row r="11" spans="2:3" ht="30" x14ac:dyDescent="0.25">
      <c r="B11" s="20" t="s">
        <v>125</v>
      </c>
      <c r="C11" s="6" t="s">
        <v>6</v>
      </c>
    </row>
    <row r="12" spans="2:3" x14ac:dyDescent="0.25">
      <c r="B12" s="20" t="s">
        <v>53</v>
      </c>
      <c r="C12" s="6" t="s">
        <v>6</v>
      </c>
    </row>
    <row r="13" spans="2:3" x14ac:dyDescent="0.25">
      <c r="B13" s="20"/>
    </row>
    <row r="14" spans="2:3" x14ac:dyDescent="0.25">
      <c r="B14" s="16"/>
      <c r="C14" s="6" t="s">
        <v>48</v>
      </c>
    </row>
    <row r="15" spans="2:3" x14ac:dyDescent="0.25">
      <c r="B15" s="16"/>
      <c r="C15" s="6" t="s">
        <v>124</v>
      </c>
    </row>
    <row r="16" spans="2:3" x14ac:dyDescent="0.25">
      <c r="B16" s="1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F5BCB-5601-4609-9558-3B1B0E56EB31}">
  <sheetPr>
    <tabColor theme="4" tint="0.79998168889431442"/>
  </sheetPr>
  <dimension ref="B2:P104"/>
  <sheetViews>
    <sheetView workbookViewId="0"/>
  </sheetViews>
  <sheetFormatPr defaultRowHeight="15" x14ac:dyDescent="0.25"/>
  <cols>
    <col min="2" max="2" width="10.7109375" customWidth="1"/>
    <col min="14" max="14" width="9.42578125" customWidth="1"/>
  </cols>
  <sheetData>
    <row r="2" spans="2:16" x14ac:dyDescent="0.25">
      <c r="I2" s="6" t="s">
        <v>3</v>
      </c>
      <c r="J2" s="6" t="s">
        <v>10</v>
      </c>
      <c r="N2" s="6" t="s">
        <v>4</v>
      </c>
      <c r="P2" s="6" t="s">
        <v>5</v>
      </c>
    </row>
    <row r="3" spans="2:16" x14ac:dyDescent="0.25">
      <c r="C3" t="s">
        <v>0</v>
      </c>
      <c r="I3" t="s">
        <v>19</v>
      </c>
    </row>
    <row r="4" spans="2:16" x14ac:dyDescent="0.25">
      <c r="B4" t="s">
        <v>14</v>
      </c>
      <c r="C4">
        <v>1</v>
      </c>
      <c r="D4">
        <v>2</v>
      </c>
      <c r="E4">
        <v>3</v>
      </c>
      <c r="F4">
        <v>4</v>
      </c>
      <c r="G4">
        <v>5</v>
      </c>
      <c r="I4">
        <v>0</v>
      </c>
      <c r="J4">
        <v>1</v>
      </c>
      <c r="K4">
        <v>2</v>
      </c>
      <c r="L4">
        <v>3</v>
      </c>
      <c r="M4">
        <v>4</v>
      </c>
      <c r="N4">
        <v>5</v>
      </c>
      <c r="P4" t="s">
        <v>46</v>
      </c>
    </row>
    <row r="5" spans="2:16" x14ac:dyDescent="0.25">
      <c r="B5">
        <v>1</v>
      </c>
      <c r="C5" s="1">
        <v>0.81236945891071266</v>
      </c>
      <c r="D5" s="1">
        <v>1.1271168132837928</v>
      </c>
      <c r="E5" s="1">
        <v>0.55553729332703305</v>
      </c>
      <c r="F5" s="1">
        <v>1.7413806538262093</v>
      </c>
      <c r="G5" s="1">
        <v>0.7651845338501515</v>
      </c>
      <c r="I5" s="1">
        <f>4.5</f>
        <v>4.5</v>
      </c>
      <c r="J5" s="1">
        <f t="shared" ref="J5:N36" si="0">IF(I5=0,0,MAX(I5-MIN(0.8*C5,1)+0.1-0.02,0))</f>
        <v>3.9301044328714299</v>
      </c>
      <c r="K5" s="1">
        <f t="shared" si="0"/>
        <v>3.1084109822443957</v>
      </c>
      <c r="L5" s="1">
        <f t="shared" si="0"/>
        <v>2.7439811475827693</v>
      </c>
      <c r="M5" s="1">
        <f t="shared" si="0"/>
        <v>1.8239811475827694</v>
      </c>
      <c r="N5" s="1">
        <f t="shared" si="0"/>
        <v>1.2918335205026481</v>
      </c>
      <c r="P5" s="13">
        <f>COUNTIF(N5:N104,"&lt;0.01")/COUNT(N5:N104)</f>
        <v>0.02</v>
      </c>
    </row>
    <row r="6" spans="2:16" x14ac:dyDescent="0.25">
      <c r="B6">
        <v>2</v>
      </c>
      <c r="C6" s="1">
        <v>1.4183344847857715</v>
      </c>
      <c r="D6" s="1">
        <v>1.8749921992611405</v>
      </c>
      <c r="E6" s="1">
        <v>1.7187055042025232</v>
      </c>
      <c r="F6" s="1">
        <v>0.48078677723892294</v>
      </c>
      <c r="G6" s="1">
        <v>1.4336604506003501</v>
      </c>
      <c r="I6" s="1">
        <f t="shared" ref="I6:I69" si="1">4.5</f>
        <v>4.5</v>
      </c>
      <c r="J6" s="1">
        <f t="shared" si="0"/>
        <v>3.58</v>
      </c>
      <c r="K6" s="1">
        <f t="shared" si="0"/>
        <v>2.66</v>
      </c>
      <c r="L6" s="1">
        <f t="shared" si="0"/>
        <v>1.7400000000000002</v>
      </c>
      <c r="M6" s="1">
        <f t="shared" si="0"/>
        <v>1.4353705782088619</v>
      </c>
      <c r="N6" s="1">
        <f t="shared" si="0"/>
        <v>0.5153705782088619</v>
      </c>
    </row>
    <row r="7" spans="2:16" x14ac:dyDescent="0.25">
      <c r="B7">
        <v>3</v>
      </c>
      <c r="C7" s="1">
        <v>0.27161875265709146</v>
      </c>
      <c r="D7" s="1">
        <v>0.22068426776563776</v>
      </c>
      <c r="E7" s="1">
        <v>1.2844049099682227</v>
      </c>
      <c r="F7" s="1">
        <v>0.97501920709302081</v>
      </c>
      <c r="G7" s="1">
        <v>0.17015703356288192</v>
      </c>
      <c r="I7" s="1">
        <f t="shared" si="1"/>
        <v>4.5</v>
      </c>
      <c r="J7" s="1">
        <f t="shared" si="0"/>
        <v>4.3627049978743271</v>
      </c>
      <c r="K7" s="1">
        <f t="shared" si="0"/>
        <v>4.2661575836618173</v>
      </c>
      <c r="L7" s="1">
        <f t="shared" si="0"/>
        <v>3.3461575836618174</v>
      </c>
      <c r="M7" s="1">
        <f t="shared" si="0"/>
        <v>2.6461422179874008</v>
      </c>
      <c r="N7" s="1">
        <f t="shared" si="0"/>
        <v>2.5900165911370951</v>
      </c>
      <c r="P7" s="1"/>
    </row>
    <row r="8" spans="2:16" x14ac:dyDescent="0.25">
      <c r="B8">
        <v>4</v>
      </c>
      <c r="C8" s="1">
        <v>1.3416223187048113</v>
      </c>
      <c r="D8" s="1">
        <v>7.5789509826124979E-2</v>
      </c>
      <c r="E8" s="1">
        <v>0.57193480574431965</v>
      </c>
      <c r="F8" s="1">
        <v>0.37982925745966534</v>
      </c>
      <c r="G8" s="1">
        <v>1.6388109374647768</v>
      </c>
      <c r="I8" s="1">
        <f t="shared" si="1"/>
        <v>4.5</v>
      </c>
      <c r="J8" s="1">
        <f t="shared" si="0"/>
        <v>3.58</v>
      </c>
      <c r="K8" s="1">
        <f t="shared" si="0"/>
        <v>3.5993683921391</v>
      </c>
      <c r="L8" s="1">
        <f t="shared" si="0"/>
        <v>3.2218205475436443</v>
      </c>
      <c r="M8" s="1">
        <f t="shared" si="0"/>
        <v>2.9979571415759123</v>
      </c>
      <c r="N8" s="1">
        <f t="shared" si="0"/>
        <v>2.0779571415759124</v>
      </c>
    </row>
    <row r="9" spans="2:16" x14ac:dyDescent="0.25">
      <c r="B9">
        <v>5</v>
      </c>
      <c r="C9" s="1">
        <v>0.44832577639774174</v>
      </c>
      <c r="D9" s="1">
        <v>7.7921053185532774E-2</v>
      </c>
      <c r="E9" s="1">
        <v>0.55565632141709864</v>
      </c>
      <c r="F9" s="1">
        <v>1.3852778152288379</v>
      </c>
      <c r="G9" s="1">
        <v>0.2983483508288971</v>
      </c>
      <c r="I9" s="1">
        <f t="shared" si="1"/>
        <v>4.5</v>
      </c>
      <c r="J9" s="1">
        <f t="shared" si="0"/>
        <v>4.2213393788818063</v>
      </c>
      <c r="K9" s="1">
        <f t="shared" si="0"/>
        <v>4.2390025363333805</v>
      </c>
      <c r="L9" s="1">
        <f t="shared" si="0"/>
        <v>3.8744774791997019</v>
      </c>
      <c r="M9" s="1">
        <f t="shared" si="0"/>
        <v>2.9544774791997019</v>
      </c>
      <c r="N9" s="1">
        <f t="shared" si="0"/>
        <v>2.7957987985365844</v>
      </c>
    </row>
    <row r="10" spans="2:16" x14ac:dyDescent="0.25">
      <c r="B10">
        <v>6</v>
      </c>
      <c r="C10" s="1">
        <v>0.5559832880304687</v>
      </c>
      <c r="D10" s="1">
        <v>0.53906373059126</v>
      </c>
      <c r="E10" s="1">
        <v>0.82644564011380561</v>
      </c>
      <c r="F10" s="1">
        <v>0.50763525980237789</v>
      </c>
      <c r="G10" s="1">
        <v>0.33006837539875233</v>
      </c>
      <c r="I10" s="1">
        <f t="shared" si="1"/>
        <v>4.5</v>
      </c>
      <c r="J10" s="1">
        <f t="shared" si="0"/>
        <v>4.1352133695756255</v>
      </c>
      <c r="K10" s="1">
        <f t="shared" si="0"/>
        <v>3.7839623851026176</v>
      </c>
      <c r="L10" s="1">
        <f t="shared" si="0"/>
        <v>3.2028058730115729</v>
      </c>
      <c r="M10" s="1">
        <f t="shared" si="0"/>
        <v>2.8766976651696705</v>
      </c>
      <c r="N10" s="1">
        <f t="shared" si="0"/>
        <v>2.6926429648506689</v>
      </c>
    </row>
    <row r="11" spans="2:16" x14ac:dyDescent="0.25">
      <c r="B11">
        <v>7</v>
      </c>
      <c r="C11" s="1">
        <v>1.9772604706079309</v>
      </c>
      <c r="D11" s="1">
        <v>0.51440286471639363</v>
      </c>
      <c r="E11" s="1">
        <v>1.5195226911274067</v>
      </c>
      <c r="F11" s="1">
        <v>1.1187050205792883</v>
      </c>
      <c r="G11" s="1">
        <v>1.4642117331890794</v>
      </c>
      <c r="I11" s="1">
        <f t="shared" si="1"/>
        <v>4.5</v>
      </c>
      <c r="J11" s="1">
        <f t="shared" si="0"/>
        <v>3.58</v>
      </c>
      <c r="K11" s="1">
        <f t="shared" si="0"/>
        <v>3.2484777082268854</v>
      </c>
      <c r="L11" s="1">
        <f t="shared" si="0"/>
        <v>2.3284777082268855</v>
      </c>
      <c r="M11" s="1">
        <f t="shared" si="0"/>
        <v>1.5135136917634548</v>
      </c>
      <c r="N11" s="1">
        <f t="shared" si="0"/>
        <v>0.59351369176345481</v>
      </c>
    </row>
    <row r="12" spans="2:16" x14ac:dyDescent="0.25">
      <c r="B12">
        <v>8</v>
      </c>
      <c r="C12" s="1">
        <v>0.96361758326551983</v>
      </c>
      <c r="D12" s="1">
        <v>1.9736291973372253</v>
      </c>
      <c r="E12" s="1">
        <v>0.84641541020500655</v>
      </c>
      <c r="F12" s="1">
        <v>1.7943740758952682</v>
      </c>
      <c r="G12" s="1">
        <v>0.33434118443546001</v>
      </c>
      <c r="I12" s="1">
        <f t="shared" si="1"/>
        <v>4.5</v>
      </c>
      <c r="J12" s="1">
        <f t="shared" si="0"/>
        <v>3.8091059333875843</v>
      </c>
      <c r="K12" s="1">
        <f t="shared" si="0"/>
        <v>2.8891059333875844</v>
      </c>
      <c r="L12" s="1">
        <f t="shared" si="0"/>
        <v>2.2919736052235793</v>
      </c>
      <c r="M12" s="1">
        <f t="shared" si="0"/>
        <v>1.3719736052235794</v>
      </c>
      <c r="N12" s="1">
        <f t="shared" si="0"/>
        <v>1.1845006576752115</v>
      </c>
    </row>
    <row r="13" spans="2:16" x14ac:dyDescent="0.25">
      <c r="B13">
        <v>9</v>
      </c>
      <c r="C13" s="1">
        <v>1.7213434349738301</v>
      </c>
      <c r="D13" s="1">
        <v>0.36650344052108319</v>
      </c>
      <c r="E13" s="1">
        <v>0.54549745856163234</v>
      </c>
      <c r="F13" s="1">
        <v>1.8704768587975276</v>
      </c>
      <c r="G13" s="1">
        <v>0.67460364343040147</v>
      </c>
      <c r="I13" s="1">
        <f t="shared" si="1"/>
        <v>4.5</v>
      </c>
      <c r="J13" s="1">
        <f t="shared" si="0"/>
        <v>3.58</v>
      </c>
      <c r="K13" s="1">
        <f t="shared" si="0"/>
        <v>3.3667972475831336</v>
      </c>
      <c r="L13" s="1">
        <f t="shared" si="0"/>
        <v>3.0103992807338278</v>
      </c>
      <c r="M13" s="1">
        <f t="shared" si="0"/>
        <v>2.0903992807338279</v>
      </c>
      <c r="N13" s="1">
        <f t="shared" si="0"/>
        <v>1.6307163659895068</v>
      </c>
    </row>
    <row r="14" spans="2:16" x14ac:dyDescent="0.25">
      <c r="B14">
        <v>10</v>
      </c>
      <c r="C14" s="1">
        <v>1.7875530038728844</v>
      </c>
      <c r="D14" s="1">
        <v>1.1375304835397337</v>
      </c>
      <c r="E14" s="1">
        <v>1.2475939511832936</v>
      </c>
      <c r="F14" s="1">
        <v>1.4708241392924286</v>
      </c>
      <c r="G14" s="1">
        <v>1.8338166729156056</v>
      </c>
      <c r="I14" s="1">
        <f t="shared" si="1"/>
        <v>4.5</v>
      </c>
      <c r="J14" s="1">
        <f t="shared" si="0"/>
        <v>3.58</v>
      </c>
      <c r="K14" s="1">
        <f t="shared" si="0"/>
        <v>2.7499756131682132</v>
      </c>
      <c r="L14" s="1">
        <f t="shared" si="0"/>
        <v>1.8319004522215783</v>
      </c>
      <c r="M14" s="1">
        <f t="shared" si="0"/>
        <v>0.91190045222157823</v>
      </c>
      <c r="N14" s="1">
        <f t="shared" si="0"/>
        <v>0</v>
      </c>
      <c r="O14" s="1"/>
    </row>
    <row r="15" spans="2:16" x14ac:dyDescent="0.25">
      <c r="B15">
        <v>11</v>
      </c>
      <c r="C15" s="1">
        <v>1.2451667493484391</v>
      </c>
      <c r="D15" s="1">
        <v>1.3965131212268194</v>
      </c>
      <c r="E15" s="1">
        <v>1.2399316049202613</v>
      </c>
      <c r="F15" s="1">
        <v>1.3667701186047752</v>
      </c>
      <c r="G15" s="1">
        <v>0.9377524411771927</v>
      </c>
      <c r="I15" s="1">
        <f t="shared" si="1"/>
        <v>4.5</v>
      </c>
      <c r="J15" s="1">
        <f t="shared" si="0"/>
        <v>3.5838666005212487</v>
      </c>
      <c r="K15" s="1">
        <f t="shared" si="0"/>
        <v>2.6638666005212488</v>
      </c>
      <c r="L15" s="1">
        <f t="shared" si="0"/>
        <v>1.7519213165850398</v>
      </c>
      <c r="M15" s="1">
        <f t="shared" si="0"/>
        <v>0.83192131658503976</v>
      </c>
      <c r="N15" s="1">
        <f t="shared" si="0"/>
        <v>0.1617193636432856</v>
      </c>
    </row>
    <row r="16" spans="2:16" x14ac:dyDescent="0.25">
      <c r="B16">
        <v>12</v>
      </c>
      <c r="C16" s="1">
        <v>0.63648649706690086</v>
      </c>
      <c r="D16" s="1">
        <v>1.7489550014777659</v>
      </c>
      <c r="E16" s="1">
        <v>1.9587463988118281</v>
      </c>
      <c r="F16" s="1">
        <v>0.95690699931693279</v>
      </c>
      <c r="G16" s="1">
        <v>0.18160932334129298</v>
      </c>
      <c r="I16" s="1">
        <f t="shared" si="1"/>
        <v>4.5</v>
      </c>
      <c r="J16" s="1">
        <f t="shared" si="0"/>
        <v>4.0708108023464797</v>
      </c>
      <c r="K16" s="1">
        <f t="shared" si="0"/>
        <v>3.1508108023464798</v>
      </c>
      <c r="L16" s="1">
        <f t="shared" si="0"/>
        <v>2.2308108023464799</v>
      </c>
      <c r="M16" s="1">
        <f t="shared" si="0"/>
        <v>1.5452852028929338</v>
      </c>
      <c r="N16" s="1">
        <f t="shared" si="0"/>
        <v>1.4799977442198995</v>
      </c>
    </row>
    <row r="17" spans="2:14" x14ac:dyDescent="0.25">
      <c r="B17">
        <v>13</v>
      </c>
      <c r="C17" s="1">
        <v>1.2097718248768989</v>
      </c>
      <c r="D17" s="1">
        <v>0.58275329904697681</v>
      </c>
      <c r="E17" s="1">
        <v>0.28437084403425583</v>
      </c>
      <c r="F17" s="1">
        <v>0.65104145668938385</v>
      </c>
      <c r="G17" s="1">
        <v>1.980202478148569</v>
      </c>
      <c r="I17" s="1">
        <f t="shared" si="1"/>
        <v>4.5</v>
      </c>
      <c r="J17" s="1">
        <f t="shared" si="0"/>
        <v>3.6121825400984808</v>
      </c>
      <c r="K17" s="1">
        <f t="shared" si="0"/>
        <v>3.2259799008608994</v>
      </c>
      <c r="L17" s="1">
        <f t="shared" si="0"/>
        <v>3.0784832256334949</v>
      </c>
      <c r="M17" s="1">
        <f t="shared" si="0"/>
        <v>2.6376500602819877</v>
      </c>
      <c r="N17" s="1">
        <f t="shared" si="0"/>
        <v>1.7176500602819877</v>
      </c>
    </row>
    <row r="18" spans="2:14" x14ac:dyDescent="0.25">
      <c r="B18">
        <v>14</v>
      </c>
      <c r="C18" s="1">
        <v>1.4196999654912705</v>
      </c>
      <c r="D18" s="1">
        <v>1.1083848295765726</v>
      </c>
      <c r="E18" s="1">
        <v>0.21841173559013893</v>
      </c>
      <c r="F18" s="1">
        <v>0.57408623393700342</v>
      </c>
      <c r="G18" s="1">
        <v>0.33649175803616993</v>
      </c>
      <c r="I18" s="1">
        <f t="shared" si="1"/>
        <v>4.5</v>
      </c>
      <c r="J18" s="1">
        <f t="shared" si="0"/>
        <v>3.58</v>
      </c>
      <c r="K18" s="1">
        <f t="shared" si="0"/>
        <v>2.7732921363387422</v>
      </c>
      <c r="L18" s="1">
        <f t="shared" si="0"/>
        <v>2.6785627478666312</v>
      </c>
      <c r="M18" s="1">
        <f t="shared" si="0"/>
        <v>2.2992937607170285</v>
      </c>
      <c r="N18" s="1">
        <f t="shared" si="0"/>
        <v>2.1101003542880927</v>
      </c>
    </row>
    <row r="19" spans="2:14" x14ac:dyDescent="0.25">
      <c r="B19">
        <v>15</v>
      </c>
      <c r="C19" s="1">
        <v>1.0091401726674503</v>
      </c>
      <c r="D19" s="1">
        <v>1.9427360311893993</v>
      </c>
      <c r="E19" s="1">
        <v>1.3165291567064892</v>
      </c>
      <c r="F19" s="1">
        <v>1.380160062430593</v>
      </c>
      <c r="G19" s="1">
        <v>0.55749720703865968</v>
      </c>
      <c r="I19" s="1">
        <f t="shared" si="1"/>
        <v>4.5</v>
      </c>
      <c r="J19" s="1">
        <f t="shared" si="0"/>
        <v>3.7726878618660398</v>
      </c>
      <c r="K19" s="1">
        <f t="shared" si="0"/>
        <v>2.8526878618660398</v>
      </c>
      <c r="L19" s="1">
        <f t="shared" si="0"/>
        <v>1.9326878618660399</v>
      </c>
      <c r="M19" s="1">
        <f t="shared" si="0"/>
        <v>1.01268786186604</v>
      </c>
      <c r="N19" s="1">
        <f t="shared" si="0"/>
        <v>0.6466900962351122</v>
      </c>
    </row>
    <row r="20" spans="2:14" x14ac:dyDescent="0.25">
      <c r="B20">
        <v>16</v>
      </c>
      <c r="C20" s="1">
        <v>1.1176478926595288</v>
      </c>
      <c r="D20" s="1">
        <v>1.0898016476306922</v>
      </c>
      <c r="E20" s="1">
        <v>0.86886070352581068</v>
      </c>
      <c r="F20" s="1">
        <v>0.65855570205556213</v>
      </c>
      <c r="G20" s="1">
        <v>0.69222620727387763</v>
      </c>
      <c r="I20" s="1">
        <f t="shared" si="1"/>
        <v>4.5</v>
      </c>
      <c r="J20" s="1">
        <f t="shared" si="0"/>
        <v>3.6858816858723769</v>
      </c>
      <c r="K20" s="1">
        <f t="shared" si="0"/>
        <v>2.8940403677678233</v>
      </c>
      <c r="L20" s="1">
        <f t="shared" si="0"/>
        <v>2.2789518049471749</v>
      </c>
      <c r="M20" s="1">
        <f t="shared" si="0"/>
        <v>1.8321072433027252</v>
      </c>
      <c r="N20" s="1">
        <f t="shared" si="0"/>
        <v>1.3583262774836231</v>
      </c>
    </row>
    <row r="21" spans="2:14" x14ac:dyDescent="0.25">
      <c r="B21">
        <v>17</v>
      </c>
      <c r="C21" s="1">
        <v>1.1718190442369913</v>
      </c>
      <c r="D21" s="1">
        <v>1.8712431194841181</v>
      </c>
      <c r="E21" s="1">
        <v>1.5911316199085539</v>
      </c>
      <c r="F21" s="1">
        <v>1.815107946614962</v>
      </c>
      <c r="G21" s="1">
        <v>1.119871376870921</v>
      </c>
      <c r="I21" s="1">
        <f t="shared" si="1"/>
        <v>4.5</v>
      </c>
      <c r="J21" s="1">
        <f t="shared" si="0"/>
        <v>3.642544764610407</v>
      </c>
      <c r="K21" s="1">
        <f t="shared" si="0"/>
        <v>2.7225447646104071</v>
      </c>
      <c r="L21" s="1">
        <f t="shared" si="0"/>
        <v>1.8025447646104071</v>
      </c>
      <c r="M21" s="1">
        <f t="shared" si="0"/>
        <v>0.8825447646104071</v>
      </c>
      <c r="N21" s="1">
        <f t="shared" si="0"/>
        <v>6.664766311367025E-2</v>
      </c>
    </row>
    <row r="22" spans="2:14" x14ac:dyDescent="0.25">
      <c r="B22">
        <v>18</v>
      </c>
      <c r="C22" s="1">
        <v>1.6133260869292574</v>
      </c>
      <c r="D22" s="1">
        <v>1.9534640368337319</v>
      </c>
      <c r="E22" s="1">
        <v>1.3675570693758645</v>
      </c>
      <c r="F22" s="1">
        <v>1.7733941598478189</v>
      </c>
      <c r="G22" s="1">
        <v>0.25063120988877796</v>
      </c>
      <c r="I22" s="1">
        <f t="shared" si="1"/>
        <v>4.5</v>
      </c>
      <c r="J22" s="1">
        <f t="shared" si="0"/>
        <v>3.58</v>
      </c>
      <c r="K22" s="1">
        <f t="shared" si="0"/>
        <v>2.66</v>
      </c>
      <c r="L22" s="1">
        <f t="shared" si="0"/>
        <v>1.7400000000000002</v>
      </c>
      <c r="M22" s="1">
        <f t="shared" si="0"/>
        <v>0.82000000000000017</v>
      </c>
      <c r="N22" s="1">
        <f t="shared" si="0"/>
        <v>0.69949503208897779</v>
      </c>
    </row>
    <row r="23" spans="2:14" x14ac:dyDescent="0.25">
      <c r="B23">
        <v>19</v>
      </c>
      <c r="C23" s="1">
        <v>0.7661417579080585</v>
      </c>
      <c r="D23" s="1">
        <v>3.6529132566678779E-2</v>
      </c>
      <c r="E23" s="1">
        <v>0.48738619368941283</v>
      </c>
      <c r="F23" s="1">
        <v>0.83431166798336154</v>
      </c>
      <c r="G23" s="1">
        <v>1.3497955067958005</v>
      </c>
      <c r="I23" s="1">
        <f t="shared" si="1"/>
        <v>4.5</v>
      </c>
      <c r="J23" s="1">
        <f t="shared" si="0"/>
        <v>3.9670865936735531</v>
      </c>
      <c r="K23" s="1">
        <f t="shared" si="0"/>
        <v>4.0178632876202105</v>
      </c>
      <c r="L23" s="1">
        <f t="shared" si="0"/>
        <v>3.7079543326686801</v>
      </c>
      <c r="M23" s="1">
        <f t="shared" si="0"/>
        <v>3.1205049982819908</v>
      </c>
      <c r="N23" s="1">
        <f t="shared" si="0"/>
        <v>2.2005049982819909</v>
      </c>
    </row>
    <row r="24" spans="2:14" x14ac:dyDescent="0.25">
      <c r="B24">
        <v>20</v>
      </c>
      <c r="C24" s="1">
        <v>1.2100503397131439</v>
      </c>
      <c r="D24" s="1">
        <v>1.2697279250325091</v>
      </c>
      <c r="E24" s="1">
        <v>0.68666020849652654</v>
      </c>
      <c r="F24" s="1">
        <v>1.7112426745814713</v>
      </c>
      <c r="G24" s="1">
        <v>0.9790035341862362</v>
      </c>
      <c r="I24" s="1">
        <f t="shared" si="1"/>
        <v>4.5</v>
      </c>
      <c r="J24" s="1">
        <f t="shared" si="0"/>
        <v>3.6119597282294849</v>
      </c>
      <c r="K24" s="1">
        <f t="shared" si="0"/>
        <v>2.6919597282294849</v>
      </c>
      <c r="L24" s="1">
        <f t="shared" si="0"/>
        <v>2.2226315614322636</v>
      </c>
      <c r="M24" s="1">
        <f t="shared" si="0"/>
        <v>1.3026315614322637</v>
      </c>
      <c r="N24" s="1">
        <f t="shared" si="0"/>
        <v>0.59942873408327457</v>
      </c>
    </row>
    <row r="25" spans="2:14" x14ac:dyDescent="0.25">
      <c r="B25">
        <v>21</v>
      </c>
      <c r="C25" s="1">
        <v>1.4907557259662907</v>
      </c>
      <c r="D25" s="1">
        <v>1.5476625773992088</v>
      </c>
      <c r="E25" s="1">
        <v>1.8292067680618347</v>
      </c>
      <c r="F25" s="1">
        <v>1.0522348872842602</v>
      </c>
      <c r="G25" s="1">
        <v>1.2847580862426828</v>
      </c>
      <c r="I25" s="1">
        <f t="shared" si="1"/>
        <v>4.5</v>
      </c>
      <c r="J25" s="1">
        <f t="shared" si="0"/>
        <v>3.58</v>
      </c>
      <c r="K25" s="1">
        <f t="shared" si="0"/>
        <v>2.66</v>
      </c>
      <c r="L25" s="1">
        <f t="shared" si="0"/>
        <v>1.7400000000000002</v>
      </c>
      <c r="M25" s="1">
        <f t="shared" si="0"/>
        <v>0.97821209017259203</v>
      </c>
      <c r="N25" s="1">
        <f t="shared" si="0"/>
        <v>5.8212090172592032E-2</v>
      </c>
    </row>
    <row r="26" spans="2:14" x14ac:dyDescent="0.25">
      <c r="B26">
        <v>22</v>
      </c>
      <c r="C26" s="1">
        <v>4.1885756540185781E-2</v>
      </c>
      <c r="D26" s="1">
        <v>1.2677233822747034</v>
      </c>
      <c r="E26" s="1">
        <v>1.8424444987042126</v>
      </c>
      <c r="F26" s="1">
        <v>1.8836888999480017</v>
      </c>
      <c r="G26" s="1">
        <v>1.9631967066466525</v>
      </c>
      <c r="I26" s="1">
        <f t="shared" si="1"/>
        <v>4.5</v>
      </c>
      <c r="J26" s="1">
        <f t="shared" si="0"/>
        <v>4.5464913947678518</v>
      </c>
      <c r="K26" s="1">
        <f t="shared" si="0"/>
        <v>3.6264913947678519</v>
      </c>
      <c r="L26" s="1">
        <f t="shared" si="0"/>
        <v>2.7064913947678519</v>
      </c>
      <c r="M26" s="1">
        <f t="shared" si="0"/>
        <v>1.786491394767852</v>
      </c>
      <c r="N26" s="1">
        <f t="shared" si="0"/>
        <v>0.86649139476785197</v>
      </c>
    </row>
    <row r="27" spans="2:14" x14ac:dyDescent="0.25">
      <c r="B27">
        <v>23</v>
      </c>
      <c r="C27" s="1">
        <v>1.697090594415783</v>
      </c>
      <c r="D27" s="1">
        <v>1.2951352126113369</v>
      </c>
      <c r="E27" s="1">
        <v>1.0383740932962178</v>
      </c>
      <c r="F27" s="1">
        <v>0.69116616972366529</v>
      </c>
      <c r="G27" s="1">
        <v>1.2242641737331603</v>
      </c>
      <c r="I27" s="1">
        <f t="shared" si="1"/>
        <v>4.5</v>
      </c>
      <c r="J27" s="1">
        <f t="shared" si="0"/>
        <v>3.58</v>
      </c>
      <c r="K27" s="1">
        <f t="shared" si="0"/>
        <v>2.66</v>
      </c>
      <c r="L27" s="1">
        <f t="shared" si="0"/>
        <v>1.9093007253630261</v>
      </c>
      <c r="M27" s="1">
        <f t="shared" si="0"/>
        <v>1.4363677895840938</v>
      </c>
      <c r="N27" s="1">
        <f t="shared" si="0"/>
        <v>0.53695645059756547</v>
      </c>
    </row>
    <row r="28" spans="2:14" x14ac:dyDescent="0.25">
      <c r="B28">
        <v>24</v>
      </c>
      <c r="C28" s="1">
        <v>1.135549857606905</v>
      </c>
      <c r="D28" s="1">
        <v>0.54549202133986219</v>
      </c>
      <c r="E28" s="1">
        <v>1.3577455765498447</v>
      </c>
      <c r="F28" s="1">
        <v>0.70160198774682447</v>
      </c>
      <c r="G28" s="1">
        <v>0.65129044804522152</v>
      </c>
      <c r="I28" s="1">
        <f t="shared" si="1"/>
        <v>4.5</v>
      </c>
      <c r="J28" s="1">
        <f t="shared" si="0"/>
        <v>3.671560113914476</v>
      </c>
      <c r="K28" s="1">
        <f t="shared" si="0"/>
        <v>3.3151664968425862</v>
      </c>
      <c r="L28" s="1">
        <f t="shared" si="0"/>
        <v>2.3951664968425863</v>
      </c>
      <c r="M28" s="1">
        <f t="shared" si="0"/>
        <v>1.9138849066451269</v>
      </c>
      <c r="N28" s="1">
        <f t="shared" si="0"/>
        <v>1.4728525482089498</v>
      </c>
    </row>
    <row r="29" spans="2:14" x14ac:dyDescent="0.25">
      <c r="B29">
        <v>25</v>
      </c>
      <c r="C29" s="1">
        <v>1.4101391588136696</v>
      </c>
      <c r="D29" s="1">
        <v>0.61940285001261275</v>
      </c>
      <c r="E29" s="1">
        <v>1.9113982720579579</v>
      </c>
      <c r="F29" s="1">
        <v>0.8965781931890604</v>
      </c>
      <c r="G29" s="1">
        <v>1.3751075349206787</v>
      </c>
      <c r="I29" s="1">
        <f t="shared" si="1"/>
        <v>4.5</v>
      </c>
      <c r="J29" s="1">
        <f t="shared" si="0"/>
        <v>3.58</v>
      </c>
      <c r="K29" s="1">
        <f t="shared" si="0"/>
        <v>3.1644777199899101</v>
      </c>
      <c r="L29" s="1">
        <f t="shared" si="0"/>
        <v>2.2444777199899102</v>
      </c>
      <c r="M29" s="1">
        <f t="shared" si="0"/>
        <v>1.6072151654386619</v>
      </c>
      <c r="N29" s="1">
        <f t="shared" si="0"/>
        <v>0.6872151654386619</v>
      </c>
    </row>
    <row r="30" spans="2:14" x14ac:dyDescent="0.25">
      <c r="B30">
        <v>26</v>
      </c>
      <c r="C30" s="1">
        <v>1.1509116073039469</v>
      </c>
      <c r="D30" s="1">
        <v>1.7374708611481431</v>
      </c>
      <c r="E30" s="1">
        <v>0.2007237418025769</v>
      </c>
      <c r="F30" s="1">
        <v>1.7552602432792799</v>
      </c>
      <c r="G30" s="1">
        <v>1.5902509350381615</v>
      </c>
      <c r="I30" s="1">
        <f t="shared" si="1"/>
        <v>4.5</v>
      </c>
      <c r="J30" s="1">
        <f t="shared" si="0"/>
        <v>3.6592707141568424</v>
      </c>
      <c r="K30" s="1">
        <f t="shared" si="0"/>
        <v>2.7392707141568424</v>
      </c>
      <c r="L30" s="1">
        <f t="shared" si="0"/>
        <v>2.6586917207147809</v>
      </c>
      <c r="M30" s="1">
        <f t="shared" si="0"/>
        <v>1.738691720714781</v>
      </c>
      <c r="N30" s="1">
        <f t="shared" si="0"/>
        <v>0.81869172071478091</v>
      </c>
    </row>
    <row r="31" spans="2:14" x14ac:dyDescent="0.25">
      <c r="B31">
        <v>27</v>
      </c>
      <c r="C31" s="1">
        <v>1.7332246623730008E-2</v>
      </c>
      <c r="D31" s="1">
        <v>1.999916079287088</v>
      </c>
      <c r="E31" s="1">
        <v>1.9729730132644125</v>
      </c>
      <c r="F31" s="1">
        <v>1.0136668676349148</v>
      </c>
      <c r="G31" s="1">
        <v>1.9809130848124867</v>
      </c>
      <c r="I31" s="1">
        <f t="shared" si="1"/>
        <v>4.5</v>
      </c>
      <c r="J31" s="1">
        <f t="shared" si="0"/>
        <v>4.5661342027010159</v>
      </c>
      <c r="K31" s="1">
        <f t="shared" si="0"/>
        <v>3.646134202701016</v>
      </c>
      <c r="L31" s="1">
        <f t="shared" si="0"/>
        <v>2.726134202701016</v>
      </c>
      <c r="M31" s="1">
        <f t="shared" si="0"/>
        <v>1.9952007085930843</v>
      </c>
      <c r="N31" s="1">
        <f t="shared" si="0"/>
        <v>1.0752007085930844</v>
      </c>
    </row>
    <row r="32" spans="2:14" x14ac:dyDescent="0.25">
      <c r="B32">
        <v>28</v>
      </c>
      <c r="C32" s="1">
        <v>0.23073225430952315</v>
      </c>
      <c r="D32" s="1">
        <v>0.67079739693161833</v>
      </c>
      <c r="E32" s="1">
        <v>0.63655037768594291</v>
      </c>
      <c r="F32" s="1">
        <v>0.2166466547088377</v>
      </c>
      <c r="G32" s="1">
        <v>1.7951220752336867</v>
      </c>
      <c r="I32" s="1">
        <f t="shared" si="1"/>
        <v>4.5</v>
      </c>
      <c r="J32" s="1">
        <f t="shared" si="0"/>
        <v>4.3954141965523812</v>
      </c>
      <c r="K32" s="1">
        <f t="shared" si="0"/>
        <v>3.9387762790070866</v>
      </c>
      <c r="L32" s="1">
        <f t="shared" si="0"/>
        <v>3.5095359768583325</v>
      </c>
      <c r="M32" s="1">
        <f t="shared" si="0"/>
        <v>3.4162186530912626</v>
      </c>
      <c r="N32" s="1">
        <f t="shared" si="0"/>
        <v>2.4962186530912627</v>
      </c>
    </row>
    <row r="33" spans="2:14" x14ac:dyDescent="0.25">
      <c r="B33">
        <v>29</v>
      </c>
      <c r="C33" s="1">
        <v>0.80022885669038679</v>
      </c>
      <c r="D33" s="1">
        <v>1.3207621807917778</v>
      </c>
      <c r="E33" s="1">
        <v>1.2005669359019455</v>
      </c>
      <c r="F33" s="1">
        <v>0.1520883058065754</v>
      </c>
      <c r="G33" s="1">
        <v>0.81390818258877484</v>
      </c>
      <c r="I33" s="1">
        <f t="shared" si="1"/>
        <v>4.5</v>
      </c>
      <c r="J33" s="1">
        <f t="shared" si="0"/>
        <v>3.9398169146476905</v>
      </c>
      <c r="K33" s="1">
        <f t="shared" si="0"/>
        <v>3.0198169146476905</v>
      </c>
      <c r="L33" s="1">
        <f t="shared" si="0"/>
        <v>2.1393633659261342</v>
      </c>
      <c r="M33" s="1">
        <f t="shared" si="0"/>
        <v>2.097692721280874</v>
      </c>
      <c r="N33" s="1">
        <f t="shared" si="0"/>
        <v>1.526566175209854</v>
      </c>
    </row>
    <row r="34" spans="2:14" x14ac:dyDescent="0.25">
      <c r="B34">
        <v>30</v>
      </c>
      <c r="C34" s="1">
        <v>1.7478047504651686</v>
      </c>
      <c r="D34" s="1">
        <v>0.53231367350299785</v>
      </c>
      <c r="E34" s="1">
        <v>1.4040951875838095</v>
      </c>
      <c r="F34" s="1">
        <v>0.28449236899108787</v>
      </c>
      <c r="G34" s="1">
        <v>0.90709478348861805</v>
      </c>
      <c r="I34" s="1">
        <f t="shared" si="1"/>
        <v>4.5</v>
      </c>
      <c r="J34" s="1">
        <f t="shared" si="0"/>
        <v>3.58</v>
      </c>
      <c r="K34" s="1">
        <f t="shared" si="0"/>
        <v>3.234149061197602</v>
      </c>
      <c r="L34" s="1">
        <f t="shared" si="0"/>
        <v>2.3141490611976021</v>
      </c>
      <c r="M34" s="1">
        <f t="shared" si="0"/>
        <v>2.166555166004732</v>
      </c>
      <c r="N34" s="1">
        <f t="shared" si="0"/>
        <v>1.5208793392138376</v>
      </c>
    </row>
    <row r="35" spans="2:14" x14ac:dyDescent="0.25">
      <c r="B35">
        <v>31</v>
      </c>
      <c r="C35" s="1">
        <v>1.4420691170694635</v>
      </c>
      <c r="D35" s="1">
        <v>0.23185897691962376</v>
      </c>
      <c r="E35" s="1">
        <v>1.5271037930042721</v>
      </c>
      <c r="F35" s="1">
        <v>1.7549850833281311</v>
      </c>
      <c r="G35" s="1">
        <v>1.0780699887952276</v>
      </c>
      <c r="I35" s="1">
        <f t="shared" si="1"/>
        <v>4.5</v>
      </c>
      <c r="J35" s="1">
        <f t="shared" si="0"/>
        <v>3.58</v>
      </c>
      <c r="K35" s="1">
        <f t="shared" si="0"/>
        <v>3.474512818464301</v>
      </c>
      <c r="L35" s="1">
        <f t="shared" si="0"/>
        <v>2.5545128184643011</v>
      </c>
      <c r="M35" s="1">
        <f t="shared" si="0"/>
        <v>1.6345128184643012</v>
      </c>
      <c r="N35" s="1">
        <f t="shared" si="0"/>
        <v>0.85205682742811895</v>
      </c>
    </row>
    <row r="36" spans="2:14" x14ac:dyDescent="0.25">
      <c r="B36">
        <v>32</v>
      </c>
      <c r="C36" s="1">
        <v>0.42271457848194438</v>
      </c>
      <c r="D36" s="1">
        <v>1.0051498894911024</v>
      </c>
      <c r="E36" s="1">
        <v>0.70114237364944731</v>
      </c>
      <c r="F36" s="1">
        <v>0.84674925448366745</v>
      </c>
      <c r="G36" s="1">
        <v>0.45831441152139485</v>
      </c>
      <c r="I36" s="1">
        <f t="shared" si="1"/>
        <v>4.5</v>
      </c>
      <c r="J36" s="1">
        <f t="shared" si="0"/>
        <v>4.2418283372144447</v>
      </c>
      <c r="K36" s="1">
        <f t="shared" si="0"/>
        <v>3.5177084256215627</v>
      </c>
      <c r="L36" s="1">
        <f t="shared" si="0"/>
        <v>3.0367945267020051</v>
      </c>
      <c r="M36" s="1">
        <f t="shared" si="0"/>
        <v>2.4393951231150712</v>
      </c>
      <c r="N36" s="1">
        <f t="shared" si="0"/>
        <v>2.1527435938979553</v>
      </c>
    </row>
    <row r="37" spans="2:14" x14ac:dyDescent="0.25">
      <c r="B37">
        <v>33</v>
      </c>
      <c r="C37" s="1">
        <v>1.7090365611175367</v>
      </c>
      <c r="D37" s="1">
        <v>0.14455936639812794</v>
      </c>
      <c r="E37" s="1">
        <v>0.42294496922792324</v>
      </c>
      <c r="F37" s="1">
        <v>1.2356024252615261</v>
      </c>
      <c r="G37" s="1">
        <v>0.42309079451869569</v>
      </c>
      <c r="I37" s="1">
        <f t="shared" si="1"/>
        <v>4.5</v>
      </c>
      <c r="J37" s="1">
        <f t="shared" ref="J37:N68" si="2">IF(I37=0,0,MAX(I37-MIN(0.8*C37,1)+0.1-0.02,0))</f>
        <v>3.58</v>
      </c>
      <c r="K37" s="1">
        <f t="shared" si="2"/>
        <v>3.5443525068814976</v>
      </c>
      <c r="L37" s="1">
        <f t="shared" si="2"/>
        <v>3.2859965314991593</v>
      </c>
      <c r="M37" s="1">
        <f t="shared" si="2"/>
        <v>2.3775145912899385</v>
      </c>
      <c r="N37" s="1">
        <f t="shared" si="2"/>
        <v>2.119041955674982</v>
      </c>
    </row>
    <row r="38" spans="2:14" x14ac:dyDescent="0.25">
      <c r="B38">
        <v>34</v>
      </c>
      <c r="C38" s="1">
        <v>0.67985590812804708</v>
      </c>
      <c r="D38" s="1">
        <v>0.13133600992514682</v>
      </c>
      <c r="E38" s="1">
        <v>1.9796142814150508</v>
      </c>
      <c r="F38" s="1">
        <v>0.61528856232299667</v>
      </c>
      <c r="G38" s="1">
        <v>1.8063062103807195</v>
      </c>
      <c r="I38" s="1">
        <f t="shared" si="1"/>
        <v>4.5</v>
      </c>
      <c r="J38" s="1">
        <f t="shared" si="2"/>
        <v>4.0361152734975629</v>
      </c>
      <c r="K38" s="1">
        <f t="shared" si="2"/>
        <v>4.0110464655574454</v>
      </c>
      <c r="L38" s="1">
        <f t="shared" si="2"/>
        <v>3.0910464655574454</v>
      </c>
      <c r="M38" s="1">
        <f t="shared" si="2"/>
        <v>2.6788156156990484</v>
      </c>
      <c r="N38" s="1">
        <f t="shared" si="2"/>
        <v>1.7588156156990484</v>
      </c>
    </row>
    <row r="39" spans="2:14" x14ac:dyDescent="0.25">
      <c r="B39">
        <v>35</v>
      </c>
      <c r="C39" s="1">
        <v>0.35756060220982766</v>
      </c>
      <c r="D39" s="1">
        <v>1.9118656482427752</v>
      </c>
      <c r="E39" s="1">
        <v>1.340747176232252</v>
      </c>
      <c r="F39" s="1">
        <v>1.8527818274086749</v>
      </c>
      <c r="G39" s="1">
        <v>1.4884708506931614</v>
      </c>
      <c r="I39" s="1">
        <f t="shared" si="1"/>
        <v>4.5</v>
      </c>
      <c r="J39" s="1">
        <f t="shared" si="2"/>
        <v>4.2939515182321379</v>
      </c>
      <c r="K39" s="1">
        <f t="shared" si="2"/>
        <v>3.373951518232138</v>
      </c>
      <c r="L39" s="1">
        <f t="shared" si="2"/>
        <v>2.4539515182321381</v>
      </c>
      <c r="M39" s="1">
        <f t="shared" si="2"/>
        <v>1.5339515182321382</v>
      </c>
      <c r="N39" s="1">
        <f t="shared" si="2"/>
        <v>0.61395151823213812</v>
      </c>
    </row>
    <row r="40" spans="2:14" x14ac:dyDescent="0.25">
      <c r="B40">
        <v>36</v>
      </c>
      <c r="C40" s="1">
        <v>0.88977523621263299</v>
      </c>
      <c r="D40" s="1">
        <v>1.3293275511293454</v>
      </c>
      <c r="E40" s="1">
        <v>1.704061136041032</v>
      </c>
      <c r="F40" s="1">
        <v>0.24358920018296581</v>
      </c>
      <c r="G40" s="1">
        <v>0.67889370951998163</v>
      </c>
      <c r="I40" s="1">
        <f t="shared" si="1"/>
        <v>4.5</v>
      </c>
      <c r="J40" s="1">
        <f t="shared" si="2"/>
        <v>3.8681798110298935</v>
      </c>
      <c r="K40" s="1">
        <f t="shared" si="2"/>
        <v>2.9481798110298936</v>
      </c>
      <c r="L40" s="1">
        <f t="shared" si="2"/>
        <v>2.0281798110298936</v>
      </c>
      <c r="M40" s="1">
        <f t="shared" si="2"/>
        <v>1.913308450883521</v>
      </c>
      <c r="N40" s="1">
        <f t="shared" si="2"/>
        <v>1.4501934832675358</v>
      </c>
    </row>
    <row r="41" spans="2:14" x14ac:dyDescent="0.25">
      <c r="B41">
        <v>37</v>
      </c>
      <c r="C41" s="1">
        <v>1.8933710211806574</v>
      </c>
      <c r="D41" s="1">
        <v>6.5850033314690082E-2</v>
      </c>
      <c r="E41" s="1">
        <v>1.4779040112013409</v>
      </c>
      <c r="F41" s="1">
        <v>1.1877528076882213</v>
      </c>
      <c r="G41" s="1">
        <v>1.5195559532042144</v>
      </c>
      <c r="I41" s="1">
        <f t="shared" si="1"/>
        <v>4.5</v>
      </c>
      <c r="J41" s="1">
        <f t="shared" si="2"/>
        <v>3.58</v>
      </c>
      <c r="K41" s="1">
        <f t="shared" si="2"/>
        <v>3.6073199733482482</v>
      </c>
      <c r="L41" s="1">
        <f t="shared" si="2"/>
        <v>2.6873199733482482</v>
      </c>
      <c r="M41" s="1">
        <f t="shared" si="2"/>
        <v>1.8171177271976711</v>
      </c>
      <c r="N41" s="1">
        <f t="shared" si="2"/>
        <v>0.89711772719767102</v>
      </c>
    </row>
    <row r="42" spans="2:14" x14ac:dyDescent="0.25">
      <c r="B42">
        <v>38</v>
      </c>
      <c r="C42" s="1">
        <v>0.10498801082569065</v>
      </c>
      <c r="D42" s="1">
        <v>1.2434716276738755</v>
      </c>
      <c r="E42" s="1">
        <v>0.40054936539672781</v>
      </c>
      <c r="F42" s="1">
        <v>1.4368681240165562</v>
      </c>
      <c r="G42" s="1">
        <v>1.4351423743397382</v>
      </c>
      <c r="I42" s="1">
        <f t="shared" si="1"/>
        <v>4.5</v>
      </c>
      <c r="J42" s="1">
        <f t="shared" si="2"/>
        <v>4.4960095913394476</v>
      </c>
      <c r="K42" s="1">
        <f t="shared" si="2"/>
        <v>3.5812322892003472</v>
      </c>
      <c r="L42" s="1">
        <f t="shared" si="2"/>
        <v>3.3407927968829649</v>
      </c>
      <c r="M42" s="1">
        <f t="shared" si="2"/>
        <v>2.420792796882965</v>
      </c>
      <c r="N42" s="1">
        <f t="shared" si="2"/>
        <v>1.5007927968829651</v>
      </c>
    </row>
    <row r="43" spans="2:14" x14ac:dyDescent="0.25">
      <c r="B43">
        <v>39</v>
      </c>
      <c r="C43" s="1">
        <v>0.60253483321609891</v>
      </c>
      <c r="D43" s="1">
        <v>0.88063662470719373</v>
      </c>
      <c r="E43" s="1">
        <v>1.6864829967959993</v>
      </c>
      <c r="F43" s="1">
        <v>1.055794262040612</v>
      </c>
      <c r="G43" s="1">
        <v>0.5474762407192304</v>
      </c>
      <c r="I43" s="1">
        <f t="shared" si="1"/>
        <v>4.5</v>
      </c>
      <c r="J43" s="1">
        <f t="shared" si="2"/>
        <v>4.0979721334271213</v>
      </c>
      <c r="K43" s="1">
        <f t="shared" si="2"/>
        <v>3.4734628336613662</v>
      </c>
      <c r="L43" s="1">
        <f t="shared" si="2"/>
        <v>2.5534628336613663</v>
      </c>
      <c r="M43" s="1">
        <f t="shared" si="2"/>
        <v>1.7888274240288768</v>
      </c>
      <c r="N43" s="1">
        <f t="shared" si="2"/>
        <v>1.4308464314534926</v>
      </c>
    </row>
    <row r="44" spans="2:14" x14ac:dyDescent="0.25">
      <c r="B44">
        <v>40</v>
      </c>
      <c r="C44" s="1">
        <v>1.0938160498874492</v>
      </c>
      <c r="D44" s="1">
        <v>0.96670251278461872</v>
      </c>
      <c r="E44" s="1">
        <v>5.8888799787032875E-2</v>
      </c>
      <c r="F44" s="1">
        <v>1.3720890606710487</v>
      </c>
      <c r="G44" s="1">
        <v>0.9752077168479456</v>
      </c>
      <c r="I44" s="1">
        <f t="shared" si="1"/>
        <v>4.5</v>
      </c>
      <c r="J44" s="1">
        <f t="shared" si="2"/>
        <v>3.7049471600900405</v>
      </c>
      <c r="K44" s="1">
        <f t="shared" si="2"/>
        <v>3.0115851498623458</v>
      </c>
      <c r="L44" s="1">
        <f t="shared" si="2"/>
        <v>3.0444741100327195</v>
      </c>
      <c r="M44" s="1">
        <f t="shared" si="2"/>
        <v>2.1244741100327196</v>
      </c>
      <c r="N44" s="1">
        <f t="shared" si="2"/>
        <v>1.4243079365543632</v>
      </c>
    </row>
    <row r="45" spans="2:14" x14ac:dyDescent="0.25">
      <c r="B45">
        <v>41</v>
      </c>
      <c r="C45" s="1">
        <v>1.9088330412398975</v>
      </c>
      <c r="D45" s="1">
        <v>6.6861108145050085E-2</v>
      </c>
      <c r="E45" s="1">
        <v>0.15617940233402994</v>
      </c>
      <c r="F45" s="1">
        <v>1.6553186796698762</v>
      </c>
      <c r="G45" s="1">
        <v>1.3152474799204861</v>
      </c>
      <c r="I45" s="1">
        <f t="shared" si="1"/>
        <v>4.5</v>
      </c>
      <c r="J45" s="1">
        <f t="shared" si="2"/>
        <v>3.58</v>
      </c>
      <c r="K45" s="1">
        <f t="shared" si="2"/>
        <v>3.6065111134839603</v>
      </c>
      <c r="L45" s="1">
        <f t="shared" si="2"/>
        <v>3.5615675916167362</v>
      </c>
      <c r="M45" s="1">
        <f t="shared" si="2"/>
        <v>2.6415675916167363</v>
      </c>
      <c r="N45" s="1">
        <f t="shared" si="2"/>
        <v>1.7215675916167363</v>
      </c>
    </row>
    <row r="46" spans="2:14" x14ac:dyDescent="0.25">
      <c r="B46">
        <v>42</v>
      </c>
      <c r="C46" s="1">
        <v>1.1056998776794511</v>
      </c>
      <c r="D46" s="1">
        <v>1.4142230759768462</v>
      </c>
      <c r="E46" s="1">
        <v>1.491207777181569E-2</v>
      </c>
      <c r="F46" s="1">
        <v>1.4112532725985585</v>
      </c>
      <c r="G46" s="1">
        <v>0.83945899859885631</v>
      </c>
      <c r="I46" s="1">
        <f t="shared" si="1"/>
        <v>4.5</v>
      </c>
      <c r="J46" s="1">
        <f t="shared" si="2"/>
        <v>3.695440097856439</v>
      </c>
      <c r="K46" s="1">
        <f t="shared" si="2"/>
        <v>2.7754400978564391</v>
      </c>
      <c r="L46" s="1">
        <f t="shared" si="2"/>
        <v>2.8435104356389864</v>
      </c>
      <c r="M46" s="1">
        <f t="shared" si="2"/>
        <v>1.9235104356389865</v>
      </c>
      <c r="N46" s="1">
        <f t="shared" si="2"/>
        <v>1.3319432367599013</v>
      </c>
    </row>
    <row r="47" spans="2:14" x14ac:dyDescent="0.25">
      <c r="B47">
        <v>43</v>
      </c>
      <c r="C47" s="1">
        <v>0.96939757000248306</v>
      </c>
      <c r="D47" s="1">
        <v>1.9493037630541132</v>
      </c>
      <c r="E47" s="1">
        <v>1.3164630064013234</v>
      </c>
      <c r="F47" s="1">
        <v>0.4007512063990275</v>
      </c>
      <c r="G47" s="1">
        <v>0.75869526447004709</v>
      </c>
      <c r="I47" s="1">
        <f t="shared" si="1"/>
        <v>4.5</v>
      </c>
      <c r="J47" s="1">
        <f t="shared" si="2"/>
        <v>3.8044819439980135</v>
      </c>
      <c r="K47" s="1">
        <f t="shared" si="2"/>
        <v>2.8844819439980136</v>
      </c>
      <c r="L47" s="1">
        <f t="shared" si="2"/>
        <v>1.9644819439980137</v>
      </c>
      <c r="M47" s="1">
        <f t="shared" si="2"/>
        <v>1.7238809788787917</v>
      </c>
      <c r="N47" s="1">
        <f t="shared" si="2"/>
        <v>1.1969247673027539</v>
      </c>
    </row>
    <row r="48" spans="2:14" x14ac:dyDescent="0.25">
      <c r="B48">
        <v>44</v>
      </c>
      <c r="C48" s="1">
        <v>0.71595417423655228</v>
      </c>
      <c r="D48" s="1">
        <v>1.1374608564895794</v>
      </c>
      <c r="E48" s="1">
        <v>1.8767074353936195</v>
      </c>
      <c r="F48" s="1">
        <v>1.6460756320701844</v>
      </c>
      <c r="G48" s="1">
        <v>0.82779898438104782</v>
      </c>
      <c r="I48" s="1">
        <f t="shared" si="1"/>
        <v>4.5</v>
      </c>
      <c r="J48" s="1">
        <f t="shared" si="2"/>
        <v>4.0072366606107588</v>
      </c>
      <c r="K48" s="1">
        <f t="shared" si="2"/>
        <v>3.1772679754190953</v>
      </c>
      <c r="L48" s="1">
        <f t="shared" si="2"/>
        <v>2.2572679754190954</v>
      </c>
      <c r="M48" s="1">
        <f t="shared" si="2"/>
        <v>1.3372679754190955</v>
      </c>
      <c r="N48" s="1">
        <f t="shared" si="2"/>
        <v>0.75502878791425709</v>
      </c>
    </row>
    <row r="49" spans="2:14" x14ac:dyDescent="0.25">
      <c r="B49">
        <v>45</v>
      </c>
      <c r="C49" s="1">
        <v>1.2373841880572556E-2</v>
      </c>
      <c r="D49" s="1">
        <v>1.3262260458837762</v>
      </c>
      <c r="E49" s="1">
        <v>1.683595222320043</v>
      </c>
      <c r="F49" s="1">
        <v>1.7134460273643357</v>
      </c>
      <c r="G49" s="1">
        <v>1.2157887814458175</v>
      </c>
      <c r="I49" s="1">
        <f t="shared" si="1"/>
        <v>4.5</v>
      </c>
      <c r="J49" s="1">
        <f t="shared" si="2"/>
        <v>4.5701009264955417</v>
      </c>
      <c r="K49" s="1">
        <f t="shared" si="2"/>
        <v>3.6501009264955417</v>
      </c>
      <c r="L49" s="1">
        <f t="shared" si="2"/>
        <v>2.7301009264955418</v>
      </c>
      <c r="M49" s="1">
        <f t="shared" si="2"/>
        <v>1.8101009264955419</v>
      </c>
      <c r="N49" s="1">
        <f t="shared" si="2"/>
        <v>0.91746990133888784</v>
      </c>
    </row>
    <row r="50" spans="2:14" x14ac:dyDescent="0.25">
      <c r="B50">
        <v>46</v>
      </c>
      <c r="C50" s="1">
        <v>0.35665953818983875</v>
      </c>
      <c r="D50" s="1">
        <v>1.9141369859905282</v>
      </c>
      <c r="E50" s="1">
        <v>1.8328091802340567</v>
      </c>
      <c r="F50" s="1">
        <v>0.25677947806591805</v>
      </c>
      <c r="G50" s="1">
        <v>3.285375932783241E-2</v>
      </c>
      <c r="I50" s="1">
        <f t="shared" si="1"/>
        <v>4.5</v>
      </c>
      <c r="J50" s="1">
        <f t="shared" si="2"/>
        <v>4.2946723694481292</v>
      </c>
      <c r="K50" s="1">
        <f t="shared" si="2"/>
        <v>3.3746723694481293</v>
      </c>
      <c r="L50" s="1">
        <f t="shared" si="2"/>
        <v>2.4546723694481294</v>
      </c>
      <c r="M50" s="1">
        <f t="shared" si="2"/>
        <v>2.3292487869953948</v>
      </c>
      <c r="N50" s="1">
        <f t="shared" si="2"/>
        <v>2.3829657795331292</v>
      </c>
    </row>
    <row r="51" spans="2:14" x14ac:dyDescent="0.25">
      <c r="B51">
        <v>47</v>
      </c>
      <c r="C51" s="1">
        <v>1.9872506288640894</v>
      </c>
      <c r="D51" s="1">
        <v>1.6455830065472157</v>
      </c>
      <c r="E51" s="1">
        <v>0.63870887767302964</v>
      </c>
      <c r="F51" s="1">
        <v>0.50624578827904565</v>
      </c>
      <c r="G51" s="1">
        <v>1.8500013175538699</v>
      </c>
      <c r="I51" s="1">
        <f t="shared" si="1"/>
        <v>4.5</v>
      </c>
      <c r="J51" s="1">
        <f t="shared" si="2"/>
        <v>3.58</v>
      </c>
      <c r="K51" s="1">
        <f t="shared" si="2"/>
        <v>2.66</v>
      </c>
      <c r="L51" s="1">
        <f t="shared" si="2"/>
        <v>2.2290328978615763</v>
      </c>
      <c r="M51" s="1">
        <f t="shared" si="2"/>
        <v>1.90403626723834</v>
      </c>
      <c r="N51" s="1">
        <f t="shared" si="2"/>
        <v>0.98403626723834003</v>
      </c>
    </row>
    <row r="52" spans="2:14" x14ac:dyDescent="0.25">
      <c r="B52">
        <v>48</v>
      </c>
      <c r="C52" s="1">
        <v>0.34570893448803108</v>
      </c>
      <c r="D52" s="1">
        <v>6.0626762228238595E-2</v>
      </c>
      <c r="E52" s="1">
        <v>7.5295171041045217E-2</v>
      </c>
      <c r="F52" s="1">
        <v>1.7266169975755798</v>
      </c>
      <c r="G52" s="1">
        <v>1.1157204641797323</v>
      </c>
      <c r="I52" s="1">
        <f t="shared" si="1"/>
        <v>4.5</v>
      </c>
      <c r="J52" s="1">
        <f t="shared" si="2"/>
        <v>4.3034328524095748</v>
      </c>
      <c r="K52" s="1">
        <f t="shared" si="2"/>
        <v>4.334931442626984</v>
      </c>
      <c r="L52" s="1">
        <f t="shared" si="2"/>
        <v>4.3546953057941478</v>
      </c>
      <c r="M52" s="1">
        <f t="shared" si="2"/>
        <v>3.4346953057941478</v>
      </c>
      <c r="N52" s="1">
        <f t="shared" si="2"/>
        <v>2.6221189344503619</v>
      </c>
    </row>
    <row r="53" spans="2:14" x14ac:dyDescent="0.25">
      <c r="B53">
        <v>49</v>
      </c>
      <c r="C53" s="1">
        <v>1.9682915226798121</v>
      </c>
      <c r="D53" s="1">
        <v>0.924528293414415</v>
      </c>
      <c r="E53" s="1">
        <v>1.3210338665984753</v>
      </c>
      <c r="F53" s="1">
        <v>1.2420284377569497</v>
      </c>
      <c r="G53" s="1">
        <v>1.4684121082254473</v>
      </c>
      <c r="I53" s="1">
        <f t="shared" si="1"/>
        <v>4.5</v>
      </c>
      <c r="J53" s="1">
        <f t="shared" si="2"/>
        <v>3.58</v>
      </c>
      <c r="K53" s="1">
        <f t="shared" si="2"/>
        <v>2.9203773652684681</v>
      </c>
      <c r="L53" s="1">
        <f t="shared" si="2"/>
        <v>2.0003773652684682</v>
      </c>
      <c r="M53" s="1">
        <f t="shared" si="2"/>
        <v>1.0867546150629086</v>
      </c>
      <c r="N53" s="1">
        <f t="shared" si="2"/>
        <v>0.16675461506290862</v>
      </c>
    </row>
    <row r="54" spans="2:14" x14ac:dyDescent="0.25">
      <c r="B54">
        <v>50</v>
      </c>
      <c r="C54" s="1">
        <v>0.91836481372834311</v>
      </c>
      <c r="D54" s="1">
        <v>1.9926331340862717</v>
      </c>
      <c r="E54" s="1">
        <v>0.16653110313325037</v>
      </c>
      <c r="F54" s="1">
        <v>1.6009122356615531</v>
      </c>
      <c r="G54" s="1">
        <v>1.7733009221940237</v>
      </c>
      <c r="I54" s="1">
        <f t="shared" si="1"/>
        <v>4.5</v>
      </c>
      <c r="J54" s="1">
        <f t="shared" si="2"/>
        <v>3.8453081490173258</v>
      </c>
      <c r="K54" s="1">
        <f t="shared" si="2"/>
        <v>2.9253081490173258</v>
      </c>
      <c r="L54" s="1">
        <f t="shared" si="2"/>
        <v>2.8720832665107254</v>
      </c>
      <c r="M54" s="1">
        <f t="shared" si="2"/>
        <v>1.9520832665107255</v>
      </c>
      <c r="N54" s="1">
        <f t="shared" si="2"/>
        <v>1.0320832665107256</v>
      </c>
    </row>
    <row r="55" spans="2:14" x14ac:dyDescent="0.25">
      <c r="B55">
        <v>51</v>
      </c>
      <c r="C55" s="1">
        <v>0.20153089272694791</v>
      </c>
      <c r="D55" s="1">
        <v>0.17416029069928141</v>
      </c>
      <c r="E55" s="1">
        <v>0.33808118372016471</v>
      </c>
      <c r="F55" s="1">
        <v>0.30211002344944005</v>
      </c>
      <c r="G55" s="1">
        <v>0.49726530917293377</v>
      </c>
      <c r="I55" s="1">
        <f t="shared" si="1"/>
        <v>4.5</v>
      </c>
      <c r="J55" s="1">
        <f t="shared" si="2"/>
        <v>4.4187752858184419</v>
      </c>
      <c r="K55" s="1">
        <f t="shared" si="2"/>
        <v>4.359447053259017</v>
      </c>
      <c r="L55" s="1">
        <f t="shared" si="2"/>
        <v>4.1689821062828853</v>
      </c>
      <c r="M55" s="1">
        <f t="shared" si="2"/>
        <v>4.0072940875233334</v>
      </c>
      <c r="N55" s="1">
        <f t="shared" si="2"/>
        <v>3.6894818401849863</v>
      </c>
    </row>
    <row r="56" spans="2:14" x14ac:dyDescent="0.25">
      <c r="B56">
        <v>52</v>
      </c>
      <c r="C56" s="1">
        <v>1.5146577118450966</v>
      </c>
      <c r="D56" s="1">
        <v>1.5077124828667281</v>
      </c>
      <c r="E56" s="1">
        <v>0.66935844270614808</v>
      </c>
      <c r="F56" s="1">
        <v>0.46615312557515365</v>
      </c>
      <c r="G56" s="1">
        <v>1.5004943440106482</v>
      </c>
      <c r="I56" s="1">
        <f t="shared" si="1"/>
        <v>4.5</v>
      </c>
      <c r="J56" s="1">
        <f t="shared" si="2"/>
        <v>3.58</v>
      </c>
      <c r="K56" s="1">
        <f t="shared" si="2"/>
        <v>2.66</v>
      </c>
      <c r="L56" s="1">
        <f t="shared" si="2"/>
        <v>2.2045132458350816</v>
      </c>
      <c r="M56" s="1">
        <f t="shared" si="2"/>
        <v>1.9115907453749588</v>
      </c>
      <c r="N56" s="1">
        <f t="shared" si="2"/>
        <v>0.99159074537495884</v>
      </c>
    </row>
    <row r="57" spans="2:14" x14ac:dyDescent="0.25">
      <c r="B57">
        <v>53</v>
      </c>
      <c r="C57" s="1">
        <v>1.7159984764322205</v>
      </c>
      <c r="D57" s="1">
        <v>1.6587480290961336</v>
      </c>
      <c r="E57" s="1">
        <v>0.81682924594290207</v>
      </c>
      <c r="F57" s="1">
        <v>0.38132921819731824</v>
      </c>
      <c r="G57" s="1">
        <v>1.2317433086131899</v>
      </c>
      <c r="I57" s="1">
        <f t="shared" si="1"/>
        <v>4.5</v>
      </c>
      <c r="J57" s="1">
        <f t="shared" si="2"/>
        <v>3.58</v>
      </c>
      <c r="K57" s="1">
        <f t="shared" si="2"/>
        <v>2.66</v>
      </c>
      <c r="L57" s="1">
        <f t="shared" si="2"/>
        <v>2.0865366032456785</v>
      </c>
      <c r="M57" s="1">
        <f t="shared" si="2"/>
        <v>1.8614732286878239</v>
      </c>
      <c r="N57" s="1">
        <f t="shared" si="2"/>
        <v>0.9560785817972719</v>
      </c>
    </row>
    <row r="58" spans="2:14" x14ac:dyDescent="0.25">
      <c r="B58">
        <v>54</v>
      </c>
      <c r="C58" s="1">
        <v>1.903742187824649</v>
      </c>
      <c r="D58" s="1">
        <v>1.6715121865901421</v>
      </c>
      <c r="E58" s="1">
        <v>0.56580419376002067</v>
      </c>
      <c r="F58" s="1">
        <v>1.6440110209547261</v>
      </c>
      <c r="G58" s="1">
        <v>1.1605910515536018</v>
      </c>
      <c r="I58" s="1">
        <f t="shared" si="1"/>
        <v>4.5</v>
      </c>
      <c r="J58" s="1">
        <f t="shared" si="2"/>
        <v>3.58</v>
      </c>
      <c r="K58" s="1">
        <f t="shared" si="2"/>
        <v>2.66</v>
      </c>
      <c r="L58" s="1">
        <f t="shared" si="2"/>
        <v>2.2873566449919838</v>
      </c>
      <c r="M58" s="1">
        <f t="shared" si="2"/>
        <v>1.3673566449919838</v>
      </c>
      <c r="N58" s="1">
        <f t="shared" si="2"/>
        <v>0.51888380374910237</v>
      </c>
    </row>
    <row r="59" spans="2:14" x14ac:dyDescent="0.25">
      <c r="B59">
        <v>55</v>
      </c>
      <c r="C59" s="1">
        <v>7.3722603874225801E-2</v>
      </c>
      <c r="D59" s="1">
        <v>1.3707900472253554</v>
      </c>
      <c r="E59" s="1">
        <v>1.8081996427335432</v>
      </c>
      <c r="F59" s="1">
        <v>0.44362851264594361</v>
      </c>
      <c r="G59" s="1">
        <v>1.2254221176327231</v>
      </c>
      <c r="I59" s="1">
        <f t="shared" si="1"/>
        <v>4.5</v>
      </c>
      <c r="J59" s="1">
        <f t="shared" si="2"/>
        <v>4.5210219169006196</v>
      </c>
      <c r="K59" s="1">
        <f t="shared" si="2"/>
        <v>3.6010219169006197</v>
      </c>
      <c r="L59" s="1">
        <f t="shared" si="2"/>
        <v>2.6810219169006198</v>
      </c>
      <c r="M59" s="1">
        <f t="shared" si="2"/>
        <v>2.4061191067838648</v>
      </c>
      <c r="N59" s="1">
        <f t="shared" si="2"/>
        <v>1.5057814126776863</v>
      </c>
    </row>
    <row r="60" spans="2:14" x14ac:dyDescent="0.25">
      <c r="B60">
        <v>56</v>
      </c>
      <c r="C60" s="1">
        <v>1.0952803528228807</v>
      </c>
      <c r="D60" s="1">
        <v>1.3827764048409077</v>
      </c>
      <c r="E60" s="1">
        <v>0.43252161498399344</v>
      </c>
      <c r="F60" s="1">
        <v>1.0760223805631492</v>
      </c>
      <c r="G60" s="1">
        <v>1.4268841359590712</v>
      </c>
      <c r="I60" s="1">
        <f t="shared" si="1"/>
        <v>4.5</v>
      </c>
      <c r="J60" s="1">
        <f t="shared" si="2"/>
        <v>3.7037757177416957</v>
      </c>
      <c r="K60" s="1">
        <f t="shared" si="2"/>
        <v>2.7837757177416957</v>
      </c>
      <c r="L60" s="1">
        <f t="shared" si="2"/>
        <v>2.5177584257545012</v>
      </c>
      <c r="M60" s="1">
        <f t="shared" si="2"/>
        <v>1.7369405213039819</v>
      </c>
      <c r="N60" s="1">
        <f t="shared" si="2"/>
        <v>0.81694052130398187</v>
      </c>
    </row>
    <row r="61" spans="2:14" x14ac:dyDescent="0.25">
      <c r="B61">
        <v>57</v>
      </c>
      <c r="C61" s="1">
        <v>1.1706053752585905</v>
      </c>
      <c r="D61" s="1">
        <v>1.7325053499279961</v>
      </c>
      <c r="E61" s="1">
        <v>1.8630795146709627</v>
      </c>
      <c r="F61" s="1">
        <v>1.9368073454527146</v>
      </c>
      <c r="G61" s="1">
        <v>1.8381109592907761</v>
      </c>
      <c r="I61" s="1">
        <f t="shared" si="1"/>
        <v>4.5</v>
      </c>
      <c r="J61" s="1">
        <f t="shared" si="2"/>
        <v>3.6435156997931277</v>
      </c>
      <c r="K61" s="1">
        <f t="shared" si="2"/>
        <v>2.7235156997931278</v>
      </c>
      <c r="L61" s="1">
        <f t="shared" si="2"/>
        <v>1.8035156997931279</v>
      </c>
      <c r="M61" s="1">
        <f t="shared" si="2"/>
        <v>0.88351569979312783</v>
      </c>
      <c r="N61" s="1">
        <f t="shared" si="2"/>
        <v>0</v>
      </c>
    </row>
    <row r="62" spans="2:14" x14ac:dyDescent="0.25">
      <c r="B62">
        <v>58</v>
      </c>
      <c r="C62" s="1">
        <v>0.41493482141945792</v>
      </c>
      <c r="D62" s="1">
        <v>1.7801382766966478</v>
      </c>
      <c r="E62" s="1">
        <v>1.1832022655201486</v>
      </c>
      <c r="F62" s="1">
        <v>1.822957536939054</v>
      </c>
      <c r="G62" s="1">
        <v>1.578296611417968</v>
      </c>
      <c r="I62" s="1">
        <f t="shared" si="1"/>
        <v>4.5</v>
      </c>
      <c r="J62" s="1">
        <f t="shared" si="2"/>
        <v>4.2480521428644336</v>
      </c>
      <c r="K62" s="1">
        <f t="shared" si="2"/>
        <v>3.3280521428644336</v>
      </c>
      <c r="L62" s="1">
        <f t="shared" si="2"/>
        <v>2.4614903304483149</v>
      </c>
      <c r="M62" s="1">
        <f t="shared" si="2"/>
        <v>1.541490330448315</v>
      </c>
      <c r="N62" s="1">
        <f t="shared" si="2"/>
        <v>0.62149033044831492</v>
      </c>
    </row>
    <row r="63" spans="2:14" x14ac:dyDescent="0.25">
      <c r="B63">
        <v>59</v>
      </c>
      <c r="C63" s="1">
        <v>0.51728704864905528</v>
      </c>
      <c r="D63" s="1">
        <v>1.5981635719702221</v>
      </c>
      <c r="E63" s="1">
        <v>1.2737620626957822</v>
      </c>
      <c r="F63" s="1">
        <v>0.99887994719160056</v>
      </c>
      <c r="G63" s="1">
        <v>0.96133207634713935</v>
      </c>
      <c r="I63" s="1">
        <f t="shared" si="1"/>
        <v>4.5</v>
      </c>
      <c r="J63" s="1">
        <f t="shared" si="2"/>
        <v>4.1661703610807557</v>
      </c>
      <c r="K63" s="1">
        <f t="shared" si="2"/>
        <v>3.2461703610807557</v>
      </c>
      <c r="L63" s="1">
        <f t="shared" si="2"/>
        <v>2.3261703610807558</v>
      </c>
      <c r="M63" s="1">
        <f t="shared" si="2"/>
        <v>1.6070664033274755</v>
      </c>
      <c r="N63" s="1">
        <f t="shared" si="2"/>
        <v>0.91800074224976391</v>
      </c>
    </row>
    <row r="64" spans="2:14" x14ac:dyDescent="0.25">
      <c r="B64">
        <v>60</v>
      </c>
      <c r="C64" s="1">
        <v>1.3891011467127092</v>
      </c>
      <c r="D64" s="1">
        <v>0.62431242377850671</v>
      </c>
      <c r="E64" s="1">
        <v>1.3538313180415333</v>
      </c>
      <c r="F64" s="1">
        <v>0.62700646954838657</v>
      </c>
      <c r="G64" s="1">
        <v>0.99497774744432643</v>
      </c>
      <c r="I64" s="1">
        <f t="shared" si="1"/>
        <v>4.5</v>
      </c>
      <c r="J64" s="1">
        <f t="shared" si="2"/>
        <v>3.58</v>
      </c>
      <c r="K64" s="1">
        <f t="shared" si="2"/>
        <v>3.1605500609771946</v>
      </c>
      <c r="L64" s="1">
        <f t="shared" si="2"/>
        <v>2.2405500609771947</v>
      </c>
      <c r="M64" s="1">
        <f t="shared" si="2"/>
        <v>1.8189448853384853</v>
      </c>
      <c r="N64" s="1">
        <f t="shared" si="2"/>
        <v>1.1029626873830241</v>
      </c>
    </row>
    <row r="65" spans="2:14" x14ac:dyDescent="0.25">
      <c r="B65">
        <v>61</v>
      </c>
      <c r="C65" s="1">
        <v>1.8192988442782696</v>
      </c>
      <c r="D65" s="1">
        <v>0.98730409789805784</v>
      </c>
      <c r="E65" s="1">
        <v>1.7187937295975193</v>
      </c>
      <c r="F65" s="1">
        <v>1.6836770510315413</v>
      </c>
      <c r="G65" s="1">
        <v>1.1089653294008655</v>
      </c>
      <c r="I65" s="1">
        <f t="shared" si="1"/>
        <v>4.5</v>
      </c>
      <c r="J65" s="1">
        <f t="shared" si="2"/>
        <v>3.58</v>
      </c>
      <c r="K65" s="1">
        <f t="shared" si="2"/>
        <v>2.8701567216815538</v>
      </c>
      <c r="L65" s="1">
        <f t="shared" si="2"/>
        <v>1.9501567216815539</v>
      </c>
      <c r="M65" s="1">
        <f t="shared" si="2"/>
        <v>1.0301567216815539</v>
      </c>
      <c r="N65" s="1">
        <f t="shared" si="2"/>
        <v>0.22298445816086149</v>
      </c>
    </row>
    <row r="66" spans="2:14" x14ac:dyDescent="0.25">
      <c r="B66">
        <v>62</v>
      </c>
      <c r="C66" s="1">
        <v>0.66501835835144818</v>
      </c>
      <c r="D66" s="1">
        <v>1.9029624582446114</v>
      </c>
      <c r="E66" s="1">
        <v>1.5071256625420704</v>
      </c>
      <c r="F66" s="1">
        <v>1.1921881988551526</v>
      </c>
      <c r="G66" s="1">
        <v>0.77667227907733083</v>
      </c>
      <c r="I66" s="1">
        <f t="shared" si="1"/>
        <v>4.5</v>
      </c>
      <c r="J66" s="1">
        <f t="shared" si="2"/>
        <v>4.0479853133188417</v>
      </c>
      <c r="K66" s="1">
        <f t="shared" si="2"/>
        <v>3.1279853133188418</v>
      </c>
      <c r="L66" s="1">
        <f t="shared" si="2"/>
        <v>2.2079853133188418</v>
      </c>
      <c r="M66" s="1">
        <f t="shared" si="2"/>
        <v>1.3342347542347199</v>
      </c>
      <c r="N66" s="1">
        <f t="shared" si="2"/>
        <v>0.79289693097285519</v>
      </c>
    </row>
    <row r="67" spans="2:14" x14ac:dyDescent="0.25">
      <c r="B67">
        <v>63</v>
      </c>
      <c r="C67" s="1">
        <v>0.33812964144746993</v>
      </c>
      <c r="D67" s="1">
        <v>1.9621844738965821</v>
      </c>
      <c r="E67" s="1">
        <v>1.3962507038816581</v>
      </c>
      <c r="F67" s="1">
        <v>1.7370643537139017</v>
      </c>
      <c r="G67" s="1">
        <v>3.8048063016337119E-2</v>
      </c>
      <c r="I67" s="1">
        <f t="shared" si="1"/>
        <v>4.5</v>
      </c>
      <c r="J67" s="1">
        <f t="shared" si="2"/>
        <v>4.3094962868420241</v>
      </c>
      <c r="K67" s="1">
        <f t="shared" si="2"/>
        <v>3.3894962868420242</v>
      </c>
      <c r="L67" s="1">
        <f t="shared" si="2"/>
        <v>2.4694962868420243</v>
      </c>
      <c r="M67" s="1">
        <f t="shared" si="2"/>
        <v>1.5494962868420243</v>
      </c>
      <c r="N67" s="1">
        <f t="shared" si="2"/>
        <v>1.5990578364289547</v>
      </c>
    </row>
    <row r="68" spans="2:14" x14ac:dyDescent="0.25">
      <c r="B68">
        <v>64</v>
      </c>
      <c r="C68" s="1">
        <v>3.44448700935307E-3</v>
      </c>
      <c r="D68" s="1">
        <v>0.67919277345960682</v>
      </c>
      <c r="E68" s="1">
        <v>0.24134027594769991</v>
      </c>
      <c r="F68" s="1">
        <v>0.22809034832432529</v>
      </c>
      <c r="G68" s="1">
        <v>0.55871895769987923</v>
      </c>
      <c r="I68" s="1">
        <f t="shared" si="1"/>
        <v>4.5</v>
      </c>
      <c r="J68" s="1">
        <f t="shared" si="2"/>
        <v>4.5772444103925176</v>
      </c>
      <c r="K68" s="1">
        <f t="shared" si="2"/>
        <v>4.113890191624832</v>
      </c>
      <c r="L68" s="1">
        <f t="shared" si="2"/>
        <v>4.000817970866672</v>
      </c>
      <c r="M68" s="1">
        <f t="shared" si="2"/>
        <v>3.8983456922072119</v>
      </c>
      <c r="N68" s="1">
        <f t="shared" si="2"/>
        <v>3.5313705260473087</v>
      </c>
    </row>
    <row r="69" spans="2:14" x14ac:dyDescent="0.25">
      <c r="B69">
        <v>65</v>
      </c>
      <c r="C69" s="1">
        <v>0.60021945075900485</v>
      </c>
      <c r="D69" s="1">
        <v>1.6262892944901217</v>
      </c>
      <c r="E69" s="1">
        <v>0.77802269942598756</v>
      </c>
      <c r="F69" s="1">
        <v>0.9696479830793876</v>
      </c>
      <c r="G69" s="1">
        <v>0.17070816087273499</v>
      </c>
      <c r="I69" s="1">
        <f t="shared" si="1"/>
        <v>4.5</v>
      </c>
      <c r="J69" s="1">
        <f t="shared" ref="J69:N100" si="3">IF(I69=0,0,MAX(I69-MIN(0.8*C69,1)+0.1-0.02,0))</f>
        <v>4.0998244393927958</v>
      </c>
      <c r="K69" s="1">
        <f t="shared" si="3"/>
        <v>3.1798244393927959</v>
      </c>
      <c r="L69" s="1">
        <f t="shared" si="3"/>
        <v>2.6374062798520059</v>
      </c>
      <c r="M69" s="1">
        <f t="shared" si="3"/>
        <v>1.941687893388496</v>
      </c>
      <c r="N69" s="1">
        <f t="shared" si="3"/>
        <v>1.885121364690308</v>
      </c>
    </row>
    <row r="70" spans="2:14" x14ac:dyDescent="0.25">
      <c r="B70">
        <v>66</v>
      </c>
      <c r="C70" s="1">
        <v>0.34096276448973684</v>
      </c>
      <c r="D70" s="1">
        <v>1.7007709490302503</v>
      </c>
      <c r="E70" s="1">
        <v>1.0788621111156622</v>
      </c>
      <c r="F70" s="1">
        <v>0.32288556543853697</v>
      </c>
      <c r="G70" s="1">
        <v>0.92017464042100605</v>
      </c>
      <c r="I70" s="1">
        <f t="shared" ref="I70:I104" si="4">4.5</f>
        <v>4.5</v>
      </c>
      <c r="J70" s="1">
        <f t="shared" si="3"/>
        <v>4.3072297884082102</v>
      </c>
      <c r="K70" s="1">
        <f t="shared" si="3"/>
        <v>3.3872297884082103</v>
      </c>
      <c r="L70" s="1">
        <f t="shared" si="3"/>
        <v>2.6041400995156807</v>
      </c>
      <c r="M70" s="1">
        <f t="shared" si="3"/>
        <v>2.4258316471648511</v>
      </c>
      <c r="N70" s="1">
        <f t="shared" si="3"/>
        <v>1.7696919348280464</v>
      </c>
    </row>
    <row r="71" spans="2:14" x14ac:dyDescent="0.25">
      <c r="B71">
        <v>67</v>
      </c>
      <c r="C71" s="1">
        <v>0.19849859075250187</v>
      </c>
      <c r="D71" s="1">
        <v>1.4533137070472573</v>
      </c>
      <c r="E71" s="1">
        <v>1.7970962030185611</v>
      </c>
      <c r="F71" s="1">
        <v>0.90514116934040301</v>
      </c>
      <c r="G71" s="1">
        <v>1.8539968552467894</v>
      </c>
      <c r="I71" s="1">
        <f t="shared" si="4"/>
        <v>4.5</v>
      </c>
      <c r="J71" s="1">
        <f t="shared" si="3"/>
        <v>4.4212011273979988</v>
      </c>
      <c r="K71" s="1">
        <f t="shared" si="3"/>
        <v>3.5012011273979988</v>
      </c>
      <c r="L71" s="1">
        <f t="shared" si="3"/>
        <v>2.5812011273979989</v>
      </c>
      <c r="M71" s="1">
        <f t="shared" si="3"/>
        <v>1.9370881919256764</v>
      </c>
      <c r="N71" s="1">
        <f t="shared" si="3"/>
        <v>1.0170881919256765</v>
      </c>
    </row>
    <row r="72" spans="2:14" x14ac:dyDescent="0.25">
      <c r="B72">
        <v>68</v>
      </c>
      <c r="C72" s="1">
        <v>0.86625420519656471</v>
      </c>
      <c r="D72" s="1">
        <v>1.3340317941115809</v>
      </c>
      <c r="E72" s="1">
        <v>1.9216480247600782</v>
      </c>
      <c r="F72" s="1">
        <v>0.50922453415238933</v>
      </c>
      <c r="G72" s="1">
        <v>1.5680113899454138</v>
      </c>
      <c r="I72" s="1">
        <f t="shared" si="4"/>
        <v>4.5</v>
      </c>
      <c r="J72" s="1">
        <f t="shared" si="3"/>
        <v>3.8869966358427481</v>
      </c>
      <c r="K72" s="1">
        <f t="shared" si="3"/>
        <v>2.9669966358427482</v>
      </c>
      <c r="L72" s="1">
        <f t="shared" si="3"/>
        <v>2.0469966358427483</v>
      </c>
      <c r="M72" s="1">
        <f t="shared" si="3"/>
        <v>1.7196170085208369</v>
      </c>
      <c r="N72" s="1">
        <f t="shared" si="3"/>
        <v>0.79961700852083684</v>
      </c>
    </row>
    <row r="73" spans="2:14" x14ac:dyDescent="0.25">
      <c r="B73">
        <v>69</v>
      </c>
      <c r="C73" s="1">
        <v>4.3333454899010526E-3</v>
      </c>
      <c r="D73" s="1">
        <v>1.8853090539084882</v>
      </c>
      <c r="E73" s="1">
        <v>0.42804848978996879</v>
      </c>
      <c r="F73" s="1">
        <v>1.9784460005841551</v>
      </c>
      <c r="G73" s="1">
        <v>0.84198600688525316</v>
      </c>
      <c r="I73" s="1">
        <f t="shared" si="4"/>
        <v>4.5</v>
      </c>
      <c r="J73" s="1">
        <f t="shared" si="3"/>
        <v>4.5765333236080794</v>
      </c>
      <c r="K73" s="1">
        <f t="shared" si="3"/>
        <v>3.6565333236080795</v>
      </c>
      <c r="L73" s="1">
        <f t="shared" si="3"/>
        <v>3.3940945317761044</v>
      </c>
      <c r="M73" s="1">
        <f t="shared" si="3"/>
        <v>2.4740945317761045</v>
      </c>
      <c r="N73" s="1">
        <f t="shared" si="3"/>
        <v>1.8805057262679021</v>
      </c>
    </row>
    <row r="74" spans="2:14" x14ac:dyDescent="0.25">
      <c r="B74">
        <v>70</v>
      </c>
      <c r="C74" s="1">
        <v>0.21877050617512994</v>
      </c>
      <c r="D74" s="1">
        <v>1.4352114784566565</v>
      </c>
      <c r="E74" s="1">
        <v>1.9842439766133189</v>
      </c>
      <c r="F74" s="1">
        <v>1.3776748940736434</v>
      </c>
      <c r="G74" s="1">
        <v>0.28023535071642058</v>
      </c>
      <c r="I74" s="1">
        <f t="shared" si="4"/>
        <v>4.5</v>
      </c>
      <c r="J74" s="1">
        <f t="shared" si="3"/>
        <v>4.4049835950598961</v>
      </c>
      <c r="K74" s="1">
        <f t="shared" si="3"/>
        <v>3.4849835950598962</v>
      </c>
      <c r="L74" s="1">
        <f t="shared" si="3"/>
        <v>2.5649835950598963</v>
      </c>
      <c r="M74" s="1">
        <f t="shared" si="3"/>
        <v>1.6449835950598963</v>
      </c>
      <c r="N74" s="1">
        <f t="shared" si="3"/>
        <v>1.5007953144867598</v>
      </c>
    </row>
    <row r="75" spans="2:14" x14ac:dyDescent="0.25">
      <c r="B75">
        <v>71</v>
      </c>
      <c r="C75" s="1">
        <v>1.846448643863178</v>
      </c>
      <c r="D75" s="1">
        <v>2.7181776112543909E-2</v>
      </c>
      <c r="E75" s="1">
        <v>1.1684465986627415</v>
      </c>
      <c r="F75" s="1">
        <v>1.9727193354999619</v>
      </c>
      <c r="G75" s="1">
        <v>0.51806393376337101</v>
      </c>
      <c r="I75" s="1">
        <f t="shared" si="4"/>
        <v>4.5</v>
      </c>
      <c r="J75" s="1">
        <f t="shared" si="3"/>
        <v>3.58</v>
      </c>
      <c r="K75" s="1">
        <f t="shared" si="3"/>
        <v>3.6382545791099652</v>
      </c>
      <c r="L75" s="1">
        <f t="shared" si="3"/>
        <v>2.7834973001797723</v>
      </c>
      <c r="M75" s="1">
        <f t="shared" si="3"/>
        <v>1.8634973001797723</v>
      </c>
      <c r="N75" s="1">
        <f t="shared" si="3"/>
        <v>1.5290461531690756</v>
      </c>
    </row>
    <row r="76" spans="2:14" x14ac:dyDescent="0.25">
      <c r="B76">
        <v>72</v>
      </c>
      <c r="C76" s="1">
        <v>1.0394071320802265</v>
      </c>
      <c r="D76" s="1">
        <v>0.61964266371682131</v>
      </c>
      <c r="E76" s="1">
        <v>1.2011709613550554</v>
      </c>
      <c r="F76" s="1">
        <v>1.3007527541771315</v>
      </c>
      <c r="G76" s="1">
        <v>0.50403823309478746</v>
      </c>
      <c r="I76" s="1">
        <f t="shared" si="4"/>
        <v>4.5</v>
      </c>
      <c r="J76" s="1">
        <f t="shared" si="3"/>
        <v>3.7484742943358187</v>
      </c>
      <c r="K76" s="1">
        <f t="shared" si="3"/>
        <v>3.3327601633623618</v>
      </c>
      <c r="L76" s="1">
        <f t="shared" si="3"/>
        <v>2.4518233942783176</v>
      </c>
      <c r="M76" s="1">
        <f t="shared" si="3"/>
        <v>1.5318233942783177</v>
      </c>
      <c r="N76" s="1">
        <f t="shared" si="3"/>
        <v>1.2085928078024879</v>
      </c>
    </row>
    <row r="77" spans="2:14" x14ac:dyDescent="0.25">
      <c r="B77">
        <v>73</v>
      </c>
      <c r="C77" s="1">
        <v>1.7305782514009578</v>
      </c>
      <c r="D77" s="1">
        <v>1.3704767622628076</v>
      </c>
      <c r="E77" s="1">
        <v>0.62783015192019542</v>
      </c>
      <c r="F77" s="1">
        <v>1.1288364195386011</v>
      </c>
      <c r="G77" s="1">
        <v>0.48798159525873386</v>
      </c>
      <c r="I77" s="1">
        <f t="shared" si="4"/>
        <v>4.5</v>
      </c>
      <c r="J77" s="1">
        <f t="shared" si="3"/>
        <v>3.58</v>
      </c>
      <c r="K77" s="1">
        <f t="shared" si="3"/>
        <v>2.66</v>
      </c>
      <c r="L77" s="1">
        <f t="shared" si="3"/>
        <v>2.2377358784638437</v>
      </c>
      <c r="M77" s="1">
        <f t="shared" si="3"/>
        <v>1.4146667428329627</v>
      </c>
      <c r="N77" s="1">
        <f t="shared" si="3"/>
        <v>1.1042814666259757</v>
      </c>
    </row>
    <row r="78" spans="2:14" x14ac:dyDescent="0.25">
      <c r="B78">
        <v>74</v>
      </c>
      <c r="C78" s="1">
        <v>0.91814662876493092</v>
      </c>
      <c r="D78" s="1">
        <v>1.204094420887704</v>
      </c>
      <c r="E78" s="1">
        <v>0.66643116233397848</v>
      </c>
      <c r="F78" s="1">
        <v>0.41643341811328027</v>
      </c>
      <c r="G78" s="1">
        <v>1.7868229921447538</v>
      </c>
      <c r="I78" s="1">
        <f t="shared" si="4"/>
        <v>4.5</v>
      </c>
      <c r="J78" s="1">
        <f t="shared" si="3"/>
        <v>3.8454826969880553</v>
      </c>
      <c r="K78" s="1">
        <f t="shared" si="3"/>
        <v>2.9622071602778921</v>
      </c>
      <c r="L78" s="1">
        <f t="shared" si="3"/>
        <v>2.5090622304107093</v>
      </c>
      <c r="M78" s="1">
        <f t="shared" si="3"/>
        <v>2.2559154959200853</v>
      </c>
      <c r="N78" s="1">
        <f t="shared" si="3"/>
        <v>1.3359154959200854</v>
      </c>
    </row>
    <row r="79" spans="2:14" x14ac:dyDescent="0.25">
      <c r="B79">
        <v>75</v>
      </c>
      <c r="C79" s="1">
        <v>0.77795894783803021</v>
      </c>
      <c r="D79" s="1">
        <v>1.5779459289622189</v>
      </c>
      <c r="E79" s="1">
        <v>1.5523716367848306</v>
      </c>
      <c r="F79" s="1">
        <v>1.4786927892188708</v>
      </c>
      <c r="G79" s="1">
        <v>1.8241405298486564</v>
      </c>
      <c r="I79" s="1">
        <f t="shared" si="4"/>
        <v>4.5</v>
      </c>
      <c r="J79" s="1">
        <f t="shared" si="3"/>
        <v>3.9576328417295761</v>
      </c>
      <c r="K79" s="1">
        <f t="shared" si="3"/>
        <v>3.0376328417295761</v>
      </c>
      <c r="L79" s="1">
        <f t="shared" si="3"/>
        <v>2.1176328417295762</v>
      </c>
      <c r="M79" s="1">
        <f t="shared" si="3"/>
        <v>1.1976328417295763</v>
      </c>
      <c r="N79" s="1">
        <f t="shared" si="3"/>
        <v>0.27763284172957625</v>
      </c>
    </row>
    <row r="80" spans="2:14" x14ac:dyDescent="0.25">
      <c r="B80">
        <v>76</v>
      </c>
      <c r="C80" s="1">
        <v>1.5483603611962631</v>
      </c>
      <c r="D80" s="1">
        <v>0.77542792898679092</v>
      </c>
      <c r="E80" s="1">
        <v>1.7639973390194357</v>
      </c>
      <c r="F80" s="1">
        <v>1.2025503622176188</v>
      </c>
      <c r="G80" s="1">
        <v>1.0473237949286365</v>
      </c>
      <c r="I80" s="1">
        <f t="shared" si="4"/>
        <v>4.5</v>
      </c>
      <c r="J80" s="1">
        <f t="shared" si="3"/>
        <v>3.58</v>
      </c>
      <c r="K80" s="1">
        <f t="shared" si="3"/>
        <v>3.0396576568105673</v>
      </c>
      <c r="L80" s="1">
        <f t="shared" si="3"/>
        <v>2.1196576568105674</v>
      </c>
      <c r="M80" s="1">
        <f t="shared" si="3"/>
        <v>1.2376173670364725</v>
      </c>
      <c r="N80" s="1">
        <f t="shared" si="3"/>
        <v>0.47975833109356325</v>
      </c>
    </row>
    <row r="81" spans="2:14" x14ac:dyDescent="0.25">
      <c r="B81">
        <v>77</v>
      </c>
      <c r="C81" s="1">
        <v>0.79745463231060709</v>
      </c>
      <c r="D81" s="1">
        <v>0.93992365882487383</v>
      </c>
      <c r="E81" s="1">
        <v>1.7731224898752469</v>
      </c>
      <c r="F81" s="1">
        <v>1.8062796899163693</v>
      </c>
      <c r="G81" s="1">
        <v>0.27342536831964015</v>
      </c>
      <c r="I81" s="1">
        <f t="shared" si="4"/>
        <v>4.5</v>
      </c>
      <c r="J81" s="1">
        <f t="shared" si="3"/>
        <v>3.9420362941515146</v>
      </c>
      <c r="K81" s="1">
        <f t="shared" si="3"/>
        <v>3.2700973670916156</v>
      </c>
      <c r="L81" s="1">
        <f t="shared" si="3"/>
        <v>2.3500973670916157</v>
      </c>
      <c r="M81" s="1">
        <f t="shared" si="3"/>
        <v>1.4300973670916157</v>
      </c>
      <c r="N81" s="1">
        <f t="shared" si="3"/>
        <v>1.2913570724359036</v>
      </c>
    </row>
    <row r="82" spans="2:14" x14ac:dyDescent="0.25">
      <c r="B82">
        <v>78</v>
      </c>
      <c r="C82" s="1">
        <v>1.1960237975220691</v>
      </c>
      <c r="D82" s="1">
        <v>1.1181303810207452</v>
      </c>
      <c r="E82" s="1">
        <v>1.380611745899726</v>
      </c>
      <c r="F82" s="1">
        <v>1.4546529996516493</v>
      </c>
      <c r="G82" s="1">
        <v>1.8698651613822015</v>
      </c>
      <c r="I82" s="1">
        <f t="shared" si="4"/>
        <v>4.5</v>
      </c>
      <c r="J82" s="1">
        <f t="shared" si="3"/>
        <v>3.623180961982345</v>
      </c>
      <c r="K82" s="1">
        <f t="shared" si="3"/>
        <v>2.8086766571657487</v>
      </c>
      <c r="L82" s="1">
        <f t="shared" si="3"/>
        <v>1.8886766571657487</v>
      </c>
      <c r="M82" s="1">
        <f t="shared" si="3"/>
        <v>0.96867665716574869</v>
      </c>
      <c r="N82" s="1">
        <f t="shared" si="3"/>
        <v>4.8676657165748691E-2</v>
      </c>
    </row>
    <row r="83" spans="2:14" x14ac:dyDescent="0.25">
      <c r="B83">
        <v>79</v>
      </c>
      <c r="C83" s="1">
        <v>0.13890486614296771</v>
      </c>
      <c r="D83" s="1">
        <v>0.45556262085005783</v>
      </c>
      <c r="E83" s="1">
        <v>1.0937060310783835</v>
      </c>
      <c r="F83" s="1">
        <v>0.66312943243393696</v>
      </c>
      <c r="G83" s="1">
        <v>1.7014820310118692</v>
      </c>
      <c r="I83" s="1">
        <f t="shared" si="4"/>
        <v>4.5</v>
      </c>
      <c r="J83" s="1">
        <f t="shared" si="3"/>
        <v>4.4688761070856255</v>
      </c>
      <c r="K83" s="1">
        <f t="shared" si="3"/>
        <v>4.1844260104055797</v>
      </c>
      <c r="L83" s="1">
        <f t="shared" si="3"/>
        <v>3.3894611855428729</v>
      </c>
      <c r="M83" s="1">
        <f t="shared" si="3"/>
        <v>2.9389576395957233</v>
      </c>
      <c r="N83" s="1">
        <f t="shared" si="3"/>
        <v>2.0189576395957234</v>
      </c>
    </row>
    <row r="84" spans="2:14" x14ac:dyDescent="0.25">
      <c r="B84">
        <v>80</v>
      </c>
      <c r="C84" s="1">
        <v>0.96007688018402826</v>
      </c>
      <c r="D84" s="1">
        <v>0.40318185229316073</v>
      </c>
      <c r="E84" s="1">
        <v>1.082666455511619</v>
      </c>
      <c r="F84" s="1">
        <v>0.593825416201893</v>
      </c>
      <c r="G84" s="1">
        <v>1.6778072750830237</v>
      </c>
      <c r="I84" s="1">
        <f t="shared" si="4"/>
        <v>4.5</v>
      </c>
      <c r="J84" s="1">
        <f t="shared" si="3"/>
        <v>3.8119384958527776</v>
      </c>
      <c r="K84" s="1">
        <f t="shared" si="3"/>
        <v>3.569393014018249</v>
      </c>
      <c r="L84" s="1">
        <f t="shared" si="3"/>
        <v>2.783259849608954</v>
      </c>
      <c r="M84" s="1">
        <f t="shared" si="3"/>
        <v>2.3881995166474397</v>
      </c>
      <c r="N84" s="1">
        <f t="shared" si="3"/>
        <v>1.4681995166474398</v>
      </c>
    </row>
    <row r="85" spans="2:14" x14ac:dyDescent="0.25">
      <c r="B85">
        <v>81</v>
      </c>
      <c r="C85" s="1">
        <v>1.5783202738138657</v>
      </c>
      <c r="D85" s="1">
        <v>1.5457515890168185</v>
      </c>
      <c r="E85" s="1">
        <v>0.5256218409118194</v>
      </c>
      <c r="F85" s="1">
        <v>0.67991687080689966</v>
      </c>
      <c r="G85" s="1">
        <v>0.52198379542123785</v>
      </c>
      <c r="I85" s="1">
        <f t="shared" si="4"/>
        <v>4.5</v>
      </c>
      <c r="J85" s="1">
        <f t="shared" si="3"/>
        <v>3.58</v>
      </c>
      <c r="K85" s="1">
        <f t="shared" si="3"/>
        <v>2.66</v>
      </c>
      <c r="L85" s="1">
        <f t="shared" si="3"/>
        <v>2.3195025272705445</v>
      </c>
      <c r="M85" s="1">
        <f t="shared" si="3"/>
        <v>1.8555690306250248</v>
      </c>
      <c r="N85" s="1">
        <f t="shared" si="3"/>
        <v>1.5179819942880346</v>
      </c>
    </row>
    <row r="86" spans="2:14" x14ac:dyDescent="0.25">
      <c r="B86">
        <v>82</v>
      </c>
      <c r="C86" s="1">
        <v>0.39694090528609705</v>
      </c>
      <c r="D86" s="1">
        <v>0.99400153052256091</v>
      </c>
      <c r="E86" s="1">
        <v>1.1792554422729697</v>
      </c>
      <c r="F86" s="1">
        <v>1.0411837705816387</v>
      </c>
      <c r="G86" s="1">
        <v>0.97288204003219558</v>
      </c>
      <c r="I86" s="1">
        <f t="shared" si="4"/>
        <v>4.5</v>
      </c>
      <c r="J86" s="1">
        <f t="shared" si="3"/>
        <v>4.2624472757711223</v>
      </c>
      <c r="K86" s="1">
        <f t="shared" si="3"/>
        <v>3.5472460513530737</v>
      </c>
      <c r="L86" s="1">
        <f t="shared" si="3"/>
        <v>2.6838416975346977</v>
      </c>
      <c r="M86" s="1">
        <f t="shared" si="3"/>
        <v>1.9308946810693868</v>
      </c>
      <c r="N86" s="1">
        <f t="shared" si="3"/>
        <v>1.2325890490436304</v>
      </c>
    </row>
    <row r="87" spans="2:14" x14ac:dyDescent="0.25">
      <c r="B87">
        <v>83</v>
      </c>
      <c r="C87" s="1">
        <v>1.0572237182790345</v>
      </c>
      <c r="D87" s="1">
        <v>0.61186766404047721</v>
      </c>
      <c r="E87" s="1">
        <v>0.75035468342356437</v>
      </c>
      <c r="F87" s="1">
        <v>0.53916334057577742</v>
      </c>
      <c r="G87" s="1">
        <v>0.57804973607441279</v>
      </c>
      <c r="I87" s="1">
        <f t="shared" si="4"/>
        <v>4.5</v>
      </c>
      <c r="J87" s="1">
        <f t="shared" si="3"/>
        <v>3.7342210253767725</v>
      </c>
      <c r="K87" s="1">
        <f t="shared" si="3"/>
        <v>3.3247268941443906</v>
      </c>
      <c r="L87" s="1">
        <f t="shared" si="3"/>
        <v>2.8044431474055393</v>
      </c>
      <c r="M87" s="1">
        <f t="shared" si="3"/>
        <v>2.4531124749449176</v>
      </c>
      <c r="N87" s="1">
        <f t="shared" si="3"/>
        <v>2.0706726860853872</v>
      </c>
    </row>
    <row r="88" spans="2:14" x14ac:dyDescent="0.25">
      <c r="B88">
        <v>84</v>
      </c>
      <c r="C88" s="1">
        <v>0.11404534862483784</v>
      </c>
      <c r="D88" s="1">
        <v>0.25615991444784503</v>
      </c>
      <c r="E88" s="1">
        <v>1.7521411166561252</v>
      </c>
      <c r="F88" s="1">
        <v>0.27015146398962164</v>
      </c>
      <c r="G88" s="1">
        <v>1.4298453956992094</v>
      </c>
      <c r="I88" s="1">
        <f t="shared" si="4"/>
        <v>4.5</v>
      </c>
      <c r="J88" s="1">
        <f t="shared" si="3"/>
        <v>4.4887637211001294</v>
      </c>
      <c r="K88" s="1">
        <f t="shared" si="3"/>
        <v>4.3638357895418531</v>
      </c>
      <c r="L88" s="1">
        <f t="shared" si="3"/>
        <v>3.4438357895418532</v>
      </c>
      <c r="M88" s="1">
        <f t="shared" si="3"/>
        <v>3.3077146183501558</v>
      </c>
      <c r="N88" s="1">
        <f t="shared" si="3"/>
        <v>2.3877146183501559</v>
      </c>
    </row>
    <row r="89" spans="2:14" x14ac:dyDescent="0.25">
      <c r="B89">
        <v>85</v>
      </c>
      <c r="C89" s="1">
        <v>1.6566331605580626</v>
      </c>
      <c r="D89" s="1">
        <v>1.4399214432949436</v>
      </c>
      <c r="E89" s="1">
        <v>1.2773151676205159</v>
      </c>
      <c r="F89" s="1">
        <v>0.43292603136396868</v>
      </c>
      <c r="G89" s="1">
        <v>0.5814155536483061</v>
      </c>
      <c r="I89" s="1">
        <f t="shared" si="4"/>
        <v>4.5</v>
      </c>
      <c r="J89" s="1">
        <f t="shared" si="3"/>
        <v>3.58</v>
      </c>
      <c r="K89" s="1">
        <f t="shared" si="3"/>
        <v>2.66</v>
      </c>
      <c r="L89" s="1">
        <f t="shared" si="3"/>
        <v>1.7400000000000002</v>
      </c>
      <c r="M89" s="1">
        <f t="shared" si="3"/>
        <v>1.4736591749088253</v>
      </c>
      <c r="N89" s="1">
        <f t="shared" si="3"/>
        <v>1.0885267319901804</v>
      </c>
    </row>
    <row r="90" spans="2:14" x14ac:dyDescent="0.25">
      <c r="B90">
        <v>86</v>
      </c>
      <c r="C90" s="1">
        <v>0.89284400595448132</v>
      </c>
      <c r="D90" s="1">
        <v>1.0026309959579385</v>
      </c>
      <c r="E90" s="1">
        <v>1.3536086187605059</v>
      </c>
      <c r="F90" s="1">
        <v>0.7863358200894206</v>
      </c>
      <c r="G90" s="1">
        <v>0.21613761777548635</v>
      </c>
      <c r="I90" s="1">
        <f t="shared" si="4"/>
        <v>4.5</v>
      </c>
      <c r="J90" s="1">
        <f t="shared" si="3"/>
        <v>3.8657247952364151</v>
      </c>
      <c r="K90" s="1">
        <f t="shared" si="3"/>
        <v>3.1436199984700641</v>
      </c>
      <c r="L90" s="1">
        <f t="shared" si="3"/>
        <v>2.2236199984700642</v>
      </c>
      <c r="M90" s="1">
        <f t="shared" si="3"/>
        <v>1.6745513423985279</v>
      </c>
      <c r="N90" s="1">
        <f t="shared" si="3"/>
        <v>1.5816412481781388</v>
      </c>
    </row>
    <row r="91" spans="2:14" x14ac:dyDescent="0.25">
      <c r="B91">
        <v>87</v>
      </c>
      <c r="C91" s="1">
        <v>0.82716257301353568</v>
      </c>
      <c r="D91" s="1">
        <v>0.5529958306874545</v>
      </c>
      <c r="E91" s="1">
        <v>1.9508005038287164</v>
      </c>
      <c r="F91" s="1">
        <v>1.306442465443358</v>
      </c>
      <c r="G91" s="1">
        <v>0.65898069115469848</v>
      </c>
      <c r="I91" s="1">
        <f t="shared" si="4"/>
        <v>4.5</v>
      </c>
      <c r="J91" s="1">
        <f t="shared" si="3"/>
        <v>3.9182699415891715</v>
      </c>
      <c r="K91" s="1">
        <f t="shared" si="3"/>
        <v>3.5558732770392081</v>
      </c>
      <c r="L91" s="1">
        <f t="shared" si="3"/>
        <v>2.6358732770392082</v>
      </c>
      <c r="M91" s="1">
        <f t="shared" si="3"/>
        <v>1.7158732770392082</v>
      </c>
      <c r="N91" s="1">
        <f t="shared" si="3"/>
        <v>1.2686887241154494</v>
      </c>
    </row>
    <row r="92" spans="2:14" x14ac:dyDescent="0.25">
      <c r="B92">
        <v>88</v>
      </c>
      <c r="C92" s="1">
        <v>0.14974753015553532</v>
      </c>
      <c r="D92" s="1">
        <v>0.71041435639612893</v>
      </c>
      <c r="E92" s="1">
        <v>1.0474603611785889</v>
      </c>
      <c r="F92" s="1">
        <v>9.9415337877302612E-2</v>
      </c>
      <c r="G92" s="1">
        <v>1.6591222317072489</v>
      </c>
      <c r="I92" s="1">
        <f t="shared" si="4"/>
        <v>4.5</v>
      </c>
      <c r="J92" s="1">
        <f t="shared" si="3"/>
        <v>4.460201975875572</v>
      </c>
      <c r="K92" s="1">
        <f t="shared" si="3"/>
        <v>3.9718704907586688</v>
      </c>
      <c r="L92" s="1">
        <f t="shared" si="3"/>
        <v>3.2139022018157979</v>
      </c>
      <c r="M92" s="1">
        <f t="shared" si="3"/>
        <v>3.2143699315139558</v>
      </c>
      <c r="N92" s="1">
        <f t="shared" si="3"/>
        <v>2.2943699315139559</v>
      </c>
    </row>
    <row r="93" spans="2:14" x14ac:dyDescent="0.25">
      <c r="B93">
        <v>89</v>
      </c>
      <c r="C93" s="1">
        <v>1.5138879695030112</v>
      </c>
      <c r="D93" s="1">
        <v>0.64884559129371833</v>
      </c>
      <c r="E93" s="1">
        <v>0.92585784576285723</v>
      </c>
      <c r="F93" s="1">
        <v>0.44223571750390622</v>
      </c>
      <c r="G93" s="1">
        <v>1.510496989738481</v>
      </c>
      <c r="I93" s="1">
        <f t="shared" si="4"/>
        <v>4.5</v>
      </c>
      <c r="J93" s="1">
        <f t="shared" si="3"/>
        <v>3.58</v>
      </c>
      <c r="K93" s="1">
        <f t="shared" si="3"/>
        <v>3.1409235269650253</v>
      </c>
      <c r="L93" s="1">
        <f t="shared" si="3"/>
        <v>2.4802372503547394</v>
      </c>
      <c r="M93" s="1">
        <f t="shared" si="3"/>
        <v>2.2064486763516147</v>
      </c>
      <c r="N93" s="1">
        <f t="shared" si="3"/>
        <v>1.2864486763516148</v>
      </c>
    </row>
    <row r="94" spans="2:14" x14ac:dyDescent="0.25">
      <c r="B94">
        <v>90</v>
      </c>
      <c r="C94" s="1">
        <v>1.122883910720518</v>
      </c>
      <c r="D94" s="1">
        <v>0.34264497660317117</v>
      </c>
      <c r="E94" s="1">
        <v>0.53689203025246579</v>
      </c>
      <c r="F94" s="1">
        <v>1.2449858965304934</v>
      </c>
      <c r="G94" s="1">
        <v>0.73592517954359793</v>
      </c>
      <c r="I94" s="1">
        <f t="shared" si="4"/>
        <v>4.5</v>
      </c>
      <c r="J94" s="1">
        <f t="shared" si="3"/>
        <v>3.6816928714235857</v>
      </c>
      <c r="K94" s="1">
        <f t="shared" si="3"/>
        <v>3.4875768901410487</v>
      </c>
      <c r="L94" s="1">
        <f t="shared" si="3"/>
        <v>3.1380632659390759</v>
      </c>
      <c r="M94" s="1">
        <f t="shared" si="3"/>
        <v>2.2220745487146814</v>
      </c>
      <c r="N94" s="1">
        <f t="shared" si="3"/>
        <v>1.7133344050798032</v>
      </c>
    </row>
    <row r="95" spans="2:14" x14ac:dyDescent="0.25">
      <c r="B95">
        <v>91</v>
      </c>
      <c r="C95" s="1">
        <v>0.28873369848305575</v>
      </c>
      <c r="D95" s="1">
        <v>0.23638255802193098</v>
      </c>
      <c r="E95" s="1">
        <v>1.28203421143065</v>
      </c>
      <c r="F95" s="1">
        <v>1.818555905112905</v>
      </c>
      <c r="G95" s="1">
        <v>1.4806124598319044</v>
      </c>
      <c r="I95" s="1">
        <f t="shared" si="4"/>
        <v>4.5</v>
      </c>
      <c r="J95" s="1">
        <f t="shared" si="3"/>
        <v>4.3490130412135555</v>
      </c>
      <c r="K95" s="1">
        <f t="shared" si="3"/>
        <v>4.2399069947960104</v>
      </c>
      <c r="L95" s="1">
        <f t="shared" si="3"/>
        <v>3.3199069947960105</v>
      </c>
      <c r="M95" s="1">
        <f t="shared" si="3"/>
        <v>2.3999069947960106</v>
      </c>
      <c r="N95" s="1">
        <f t="shared" si="3"/>
        <v>1.4799069947960106</v>
      </c>
    </row>
    <row r="96" spans="2:14" x14ac:dyDescent="0.25">
      <c r="B96">
        <v>92</v>
      </c>
      <c r="C96" s="1">
        <v>0.76531746900826159</v>
      </c>
      <c r="D96" s="1">
        <v>0.55059650427787643</v>
      </c>
      <c r="E96" s="1">
        <v>0.51095380529099721</v>
      </c>
      <c r="F96" s="1">
        <v>1.2793493453924647</v>
      </c>
      <c r="G96" s="1">
        <v>1.6465071544021916</v>
      </c>
      <c r="I96" s="1">
        <f t="shared" si="4"/>
        <v>4.5</v>
      </c>
      <c r="J96" s="1">
        <f t="shared" si="3"/>
        <v>3.9677460247933909</v>
      </c>
      <c r="K96" s="1">
        <f t="shared" si="3"/>
        <v>3.6072688213710897</v>
      </c>
      <c r="L96" s="1">
        <f t="shared" si="3"/>
        <v>3.2785057771382919</v>
      </c>
      <c r="M96" s="1">
        <f t="shared" si="3"/>
        <v>2.358505777138292</v>
      </c>
      <c r="N96" s="1">
        <f t="shared" si="3"/>
        <v>1.4385057771382921</v>
      </c>
    </row>
    <row r="97" spans="2:14" x14ac:dyDescent="0.25">
      <c r="B97">
        <v>93</v>
      </c>
      <c r="C97" s="1">
        <v>0.7956240350171575</v>
      </c>
      <c r="D97" s="1">
        <v>0.69796571125210782</v>
      </c>
      <c r="E97" s="1">
        <v>0.95306338144398395</v>
      </c>
      <c r="F97" s="1">
        <v>0.59744814826880588</v>
      </c>
      <c r="G97" s="1">
        <v>1.4491959239944696</v>
      </c>
      <c r="I97" s="1">
        <f t="shared" si="4"/>
        <v>4.5</v>
      </c>
      <c r="J97" s="1">
        <f t="shared" si="3"/>
        <v>3.9435007719862742</v>
      </c>
      <c r="K97" s="1">
        <f t="shared" si="3"/>
        <v>3.4651282029845882</v>
      </c>
      <c r="L97" s="1">
        <f t="shared" si="3"/>
        <v>2.7826774978294013</v>
      </c>
      <c r="M97" s="1">
        <f t="shared" si="3"/>
        <v>2.3847189792143566</v>
      </c>
      <c r="N97" s="1">
        <f t="shared" si="3"/>
        <v>1.4647189792143567</v>
      </c>
    </row>
    <row r="98" spans="2:14" x14ac:dyDescent="0.25">
      <c r="B98">
        <v>94</v>
      </c>
      <c r="C98" s="1">
        <v>0.81125521006432622</v>
      </c>
      <c r="D98" s="1">
        <v>1.8800042669715884</v>
      </c>
      <c r="E98" s="1">
        <v>0.12943078369194483</v>
      </c>
      <c r="F98" s="1">
        <v>1.6577151519685589</v>
      </c>
      <c r="G98" s="1">
        <v>1.2275444628396139</v>
      </c>
      <c r="I98" s="1">
        <f t="shared" si="4"/>
        <v>4.5</v>
      </c>
      <c r="J98" s="1">
        <f t="shared" si="3"/>
        <v>3.9309958319485392</v>
      </c>
      <c r="K98" s="1">
        <f t="shared" si="3"/>
        <v>3.0109958319485393</v>
      </c>
      <c r="L98" s="1">
        <f t="shared" si="3"/>
        <v>2.9874512049949833</v>
      </c>
      <c r="M98" s="1">
        <f t="shared" si="3"/>
        <v>2.0674512049949834</v>
      </c>
      <c r="N98" s="1">
        <f t="shared" si="3"/>
        <v>1.1654156347232922</v>
      </c>
    </row>
    <row r="99" spans="2:14" x14ac:dyDescent="0.25">
      <c r="B99">
        <v>95</v>
      </c>
      <c r="C99" s="1">
        <v>0.72769510185195529</v>
      </c>
      <c r="D99" s="1">
        <v>0.56437315273536792</v>
      </c>
      <c r="E99" s="1">
        <v>0.16156620185089365</v>
      </c>
      <c r="F99" s="1">
        <v>1.654150701214337</v>
      </c>
      <c r="G99" s="1">
        <v>0.38648122798282292</v>
      </c>
      <c r="I99" s="1">
        <f t="shared" si="4"/>
        <v>4.5</v>
      </c>
      <c r="J99" s="1">
        <f t="shared" si="3"/>
        <v>3.9978439185184356</v>
      </c>
      <c r="K99" s="1">
        <f t="shared" si="3"/>
        <v>3.6263453963301413</v>
      </c>
      <c r="L99" s="1">
        <f t="shared" si="3"/>
        <v>3.5770924348494266</v>
      </c>
      <c r="M99" s="1">
        <f t="shared" si="3"/>
        <v>2.6570924348494267</v>
      </c>
      <c r="N99" s="1">
        <f t="shared" si="3"/>
        <v>2.4279074524631685</v>
      </c>
    </row>
    <row r="100" spans="2:14" x14ac:dyDescent="0.25">
      <c r="B100">
        <v>96</v>
      </c>
      <c r="C100" s="1">
        <v>1.936791327035257</v>
      </c>
      <c r="D100" s="1">
        <v>1.2757554771535373</v>
      </c>
      <c r="E100" s="1">
        <v>0.68233843536147942</v>
      </c>
      <c r="F100" s="1">
        <v>0.73668944464501984</v>
      </c>
      <c r="G100" s="1">
        <v>0.60931709081105967</v>
      </c>
      <c r="I100" s="1">
        <f t="shared" si="4"/>
        <v>4.5</v>
      </c>
      <c r="J100" s="1">
        <f t="shared" si="3"/>
        <v>3.58</v>
      </c>
      <c r="K100" s="1">
        <f t="shared" si="3"/>
        <v>2.66</v>
      </c>
      <c r="L100" s="1">
        <f t="shared" si="3"/>
        <v>2.1941292517108169</v>
      </c>
      <c r="M100" s="1">
        <f t="shared" si="3"/>
        <v>1.6847776959948009</v>
      </c>
      <c r="N100" s="1">
        <f t="shared" si="3"/>
        <v>1.2773240233459533</v>
      </c>
    </row>
    <row r="101" spans="2:14" x14ac:dyDescent="0.25">
      <c r="B101">
        <v>97</v>
      </c>
      <c r="C101" s="1">
        <v>1.0759586714653726</v>
      </c>
      <c r="D101" s="1">
        <v>1.3830423277836479</v>
      </c>
      <c r="E101" s="1">
        <v>1.4346772589964731</v>
      </c>
      <c r="F101" s="1">
        <v>1.5833797193936938</v>
      </c>
      <c r="G101" s="1">
        <v>0.29440000480494355</v>
      </c>
      <c r="I101" s="1">
        <f t="shared" si="4"/>
        <v>4.5</v>
      </c>
      <c r="J101" s="1">
        <f t="shared" ref="J101:N104" si="5">IF(I101=0,0,MAX(I101-MIN(0.8*C101,1)+0.1-0.02,0))</f>
        <v>3.7192330628277022</v>
      </c>
      <c r="K101" s="1">
        <f t="shared" si="5"/>
        <v>2.7992330628277022</v>
      </c>
      <c r="L101" s="1">
        <f t="shared" si="5"/>
        <v>1.8792330628277023</v>
      </c>
      <c r="M101" s="1">
        <f t="shared" si="5"/>
        <v>0.95923306282770227</v>
      </c>
      <c r="N101" s="1">
        <f t="shared" si="5"/>
        <v>0.80371305898374734</v>
      </c>
    </row>
    <row r="102" spans="2:14" x14ac:dyDescent="0.25">
      <c r="B102">
        <v>98</v>
      </c>
      <c r="C102" s="1">
        <v>0.95382086941818178</v>
      </c>
      <c r="D102" s="1">
        <v>1.7140970082162503</v>
      </c>
      <c r="E102" s="1">
        <v>1.631341791789088</v>
      </c>
      <c r="F102" s="1">
        <v>1.5531613851767943</v>
      </c>
      <c r="G102" s="1">
        <v>0.75642085711398055</v>
      </c>
      <c r="I102" s="1">
        <f t="shared" si="4"/>
        <v>4.5</v>
      </c>
      <c r="J102" s="1">
        <f t="shared" si="5"/>
        <v>3.8169433044654548</v>
      </c>
      <c r="K102" s="1">
        <f t="shared" si="5"/>
        <v>2.8969433044654549</v>
      </c>
      <c r="L102" s="1">
        <f t="shared" si="5"/>
        <v>1.976943304465455</v>
      </c>
      <c r="M102" s="1">
        <f t="shared" si="5"/>
        <v>1.056943304465455</v>
      </c>
      <c r="N102" s="1">
        <f t="shared" si="5"/>
        <v>0.53180661877427049</v>
      </c>
    </row>
    <row r="103" spans="2:14" x14ac:dyDescent="0.25">
      <c r="B103">
        <v>99</v>
      </c>
      <c r="C103" s="1">
        <v>1.4493074008795317</v>
      </c>
      <c r="D103" s="1">
        <v>0.71754661938207831</v>
      </c>
      <c r="E103" s="1">
        <v>1.840474111240088</v>
      </c>
      <c r="F103" s="1">
        <v>0.44806911177983655</v>
      </c>
      <c r="G103" s="1">
        <v>1.44311507681674</v>
      </c>
      <c r="I103" s="1">
        <f t="shared" si="4"/>
        <v>4.5</v>
      </c>
      <c r="J103" s="1">
        <f t="shared" si="5"/>
        <v>3.58</v>
      </c>
      <c r="K103" s="1">
        <f t="shared" si="5"/>
        <v>3.0859627044943374</v>
      </c>
      <c r="L103" s="1">
        <f t="shared" si="5"/>
        <v>2.1659627044943375</v>
      </c>
      <c r="M103" s="1">
        <f t="shared" si="5"/>
        <v>1.8875074150704683</v>
      </c>
      <c r="N103" s="1">
        <f t="shared" si="5"/>
        <v>0.96750741507046822</v>
      </c>
    </row>
    <row r="104" spans="2:14" x14ac:dyDescent="0.25">
      <c r="B104">
        <v>100</v>
      </c>
      <c r="C104" s="1">
        <v>2.2680871299249006E-2</v>
      </c>
      <c r="D104" s="1">
        <v>0.60052621687266949</v>
      </c>
      <c r="E104" s="1">
        <v>1.3931683615842316</v>
      </c>
      <c r="F104" s="1">
        <v>0.28945493001970202</v>
      </c>
      <c r="G104" s="1">
        <v>0.62472011022346585</v>
      </c>
      <c r="I104" s="1">
        <f t="shared" si="4"/>
        <v>4.5</v>
      </c>
      <c r="J104" s="1">
        <f t="shared" si="5"/>
        <v>4.561855302960601</v>
      </c>
      <c r="K104" s="1">
        <f t="shared" si="5"/>
        <v>4.1614343294624652</v>
      </c>
      <c r="L104" s="1">
        <f t="shared" si="5"/>
        <v>3.2414343294624652</v>
      </c>
      <c r="M104" s="1">
        <f t="shared" si="5"/>
        <v>3.0898703854467038</v>
      </c>
      <c r="N104" s="1">
        <f t="shared" si="5"/>
        <v>2.6700942972679309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9E368-DB91-4682-9DE2-05C8592D1556}">
  <sheetPr>
    <tabColor theme="9" tint="0.79998168889431442"/>
  </sheetPr>
  <dimension ref="B2:I19"/>
  <sheetViews>
    <sheetView workbookViewId="0"/>
  </sheetViews>
  <sheetFormatPr defaultRowHeight="15" x14ac:dyDescent="0.25"/>
  <cols>
    <col min="2" max="2" width="13.85546875" customWidth="1"/>
    <col min="4" max="4" width="9.5703125" bestFit="1" customWidth="1"/>
  </cols>
  <sheetData>
    <row r="2" spans="2:9" x14ac:dyDescent="0.25">
      <c r="B2" s="3" t="s">
        <v>11</v>
      </c>
    </row>
    <row r="3" spans="2:9" x14ac:dyDescent="0.25">
      <c r="B3" s="3"/>
    </row>
    <row r="4" spans="2:9" x14ac:dyDescent="0.25">
      <c r="B4" t="s">
        <v>12</v>
      </c>
      <c r="C4" s="4">
        <v>500</v>
      </c>
    </row>
    <row r="5" spans="2:9" x14ac:dyDescent="0.25">
      <c r="B5" t="s">
        <v>13</v>
      </c>
      <c r="C5" s="5">
        <v>0.04</v>
      </c>
    </row>
    <row r="7" spans="2:9" x14ac:dyDescent="0.25">
      <c r="B7" s="3" t="s">
        <v>129</v>
      </c>
    </row>
    <row r="8" spans="2:9" x14ac:dyDescent="0.25">
      <c r="C8" t="s">
        <v>14</v>
      </c>
    </row>
    <row r="9" spans="2:9" x14ac:dyDescent="0.25">
      <c r="B9" t="s">
        <v>15</v>
      </c>
      <c r="C9">
        <v>1</v>
      </c>
      <c r="D9">
        <v>2</v>
      </c>
      <c r="E9">
        <v>3</v>
      </c>
      <c r="F9">
        <v>4</v>
      </c>
      <c r="G9">
        <v>5</v>
      </c>
    </row>
    <row r="10" spans="2:9" x14ac:dyDescent="0.25">
      <c r="B10">
        <v>1</v>
      </c>
      <c r="C10" s="62">
        <v>0.97164273361915399</v>
      </c>
      <c r="D10" s="62">
        <v>6.0913542965503178E-2</v>
      </c>
      <c r="E10" s="62">
        <v>6.4619661618975519E-2</v>
      </c>
      <c r="F10" s="62">
        <v>0.41612766513382904</v>
      </c>
      <c r="G10" s="62">
        <v>1.912669459725776E-2</v>
      </c>
      <c r="I10" s="2"/>
    </row>
    <row r="11" spans="2:9" x14ac:dyDescent="0.25">
      <c r="B11">
        <v>2</v>
      </c>
      <c r="C11" s="62">
        <v>1.0643522862566288</v>
      </c>
      <c r="D11" s="62">
        <v>6.298856171620569E-2</v>
      </c>
      <c r="E11" s="62">
        <v>0.33291473163627067</v>
      </c>
      <c r="F11" s="62">
        <v>0.33940500006542307</v>
      </c>
      <c r="G11" s="62">
        <v>7.5734279507055829E-2</v>
      </c>
    </row>
    <row r="12" spans="2:9" x14ac:dyDescent="0.25">
      <c r="B12">
        <v>3</v>
      </c>
      <c r="C12" s="62">
        <v>0.7636511588592978</v>
      </c>
      <c r="D12" s="62">
        <v>2.3371295182399981E-2</v>
      </c>
      <c r="E12" s="62">
        <v>2.975845479810834E-2</v>
      </c>
      <c r="F12" s="62">
        <v>9.8325673960318632E-2</v>
      </c>
      <c r="G12" s="62">
        <v>0.39213165538606454</v>
      </c>
    </row>
    <row r="13" spans="2:9" x14ac:dyDescent="0.25">
      <c r="B13">
        <v>4</v>
      </c>
      <c r="C13" s="62">
        <v>1.2104562239444916</v>
      </c>
      <c r="D13" s="62">
        <v>0.17057198123396772</v>
      </c>
      <c r="E13" s="62">
        <v>0.44013581577402472</v>
      </c>
      <c r="F13" s="62">
        <v>0.60434889140909875</v>
      </c>
      <c r="G13" s="62">
        <v>5.5341914906885066E-2</v>
      </c>
    </row>
    <row r="14" spans="2:9" x14ac:dyDescent="0.25">
      <c r="B14">
        <v>5</v>
      </c>
      <c r="C14" s="62">
        <v>3.956551002716463E-2</v>
      </c>
      <c r="D14" s="62">
        <v>0.21014489426433067</v>
      </c>
      <c r="E14" s="62">
        <v>4.4666844819848887E-2</v>
      </c>
      <c r="F14" s="62">
        <v>7.5259071041998277E-2</v>
      </c>
      <c r="G14" s="62">
        <v>1.403928902306174E-3</v>
      </c>
    </row>
    <row r="15" spans="2:9" x14ac:dyDescent="0.25">
      <c r="B15">
        <v>6</v>
      </c>
      <c r="C15" s="62">
        <v>0.13205272579133645</v>
      </c>
      <c r="D15" s="62">
        <v>0.27643546684834047</v>
      </c>
      <c r="E15" s="62">
        <v>3.8764481404083957E-2</v>
      </c>
      <c r="F15" s="62">
        <v>8.9127930584634626E-2</v>
      </c>
      <c r="G15" s="62">
        <v>0.48994077143178449</v>
      </c>
    </row>
    <row r="16" spans="2:9" x14ac:dyDescent="0.25">
      <c r="B16">
        <v>7</v>
      </c>
      <c r="C16" s="62">
        <v>1.0283239347397513</v>
      </c>
      <c r="D16" s="62">
        <v>1.7940682024725433E-2</v>
      </c>
      <c r="E16" s="62">
        <v>2.3176855318417242E-3</v>
      </c>
      <c r="F16" s="62">
        <v>1.6393367396301179E-4</v>
      </c>
      <c r="G16" s="62">
        <v>0.12439566666332537</v>
      </c>
    </row>
    <row r="17" spans="2:7" x14ac:dyDescent="0.25">
      <c r="B17">
        <v>8</v>
      </c>
      <c r="C17" s="62">
        <v>1.5854413490932134E-4</v>
      </c>
      <c r="D17" s="62">
        <v>4.2164208587300217E-2</v>
      </c>
      <c r="E17" s="62">
        <v>6.4940133345398705E-3</v>
      </c>
      <c r="F17" s="62">
        <v>0.25028732665275111</v>
      </c>
      <c r="G17" s="62">
        <v>0.46295779979472645</v>
      </c>
    </row>
    <row r="18" spans="2:7" x14ac:dyDescent="0.25">
      <c r="B18">
        <v>9</v>
      </c>
      <c r="C18" s="62">
        <v>0.34655751224623221</v>
      </c>
      <c r="D18" s="62">
        <v>2.4671724068290084</v>
      </c>
      <c r="E18" s="62">
        <v>2.1126560444519341E-2</v>
      </c>
      <c r="F18" s="62">
        <v>0.50296466622520475</v>
      </c>
      <c r="G18" s="62">
        <v>2.2302024536777187</v>
      </c>
    </row>
    <row r="19" spans="2:7" x14ac:dyDescent="0.25">
      <c r="B19">
        <v>10</v>
      </c>
      <c r="C19" s="62">
        <v>0.13717758466214022</v>
      </c>
      <c r="D19" s="62">
        <v>0.46602015767645139</v>
      </c>
      <c r="E19" s="62">
        <v>9.2873244697745494E-2</v>
      </c>
      <c r="F19" s="62">
        <v>0.21205855553577654</v>
      </c>
      <c r="G19" s="62">
        <v>1.052594318141721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3F292-C531-4EB5-9D3D-2CA6C8459102}">
  <sheetPr>
    <tabColor theme="9" tint="0.79998168889431442"/>
    <pageSetUpPr fitToPage="1"/>
  </sheetPr>
  <dimension ref="B3:N59"/>
  <sheetViews>
    <sheetView workbookViewId="0"/>
  </sheetViews>
  <sheetFormatPr defaultRowHeight="15" x14ac:dyDescent="0.25"/>
  <cols>
    <col min="3" max="3" width="9.140625" customWidth="1"/>
    <col min="8" max="8" width="9.140625" customWidth="1"/>
  </cols>
  <sheetData>
    <row r="3" spans="2:14" x14ac:dyDescent="0.25">
      <c r="B3" s="24"/>
      <c r="C3" t="s">
        <v>54</v>
      </c>
      <c r="G3" s="24"/>
      <c r="H3" t="s">
        <v>135</v>
      </c>
    </row>
    <row r="4" spans="2:14" x14ac:dyDescent="0.25">
      <c r="B4" s="25" t="s">
        <v>19</v>
      </c>
      <c r="C4" s="11">
        <v>1</v>
      </c>
      <c r="D4" s="11">
        <v>2</v>
      </c>
      <c r="E4" s="11">
        <v>3</v>
      </c>
      <c r="F4" s="11">
        <v>4</v>
      </c>
      <c r="G4" s="25">
        <v>5</v>
      </c>
      <c r="H4" s="11">
        <v>1</v>
      </c>
      <c r="I4" s="11">
        <v>2</v>
      </c>
      <c r="J4" s="11">
        <v>3</v>
      </c>
      <c r="K4" s="11">
        <v>4</v>
      </c>
      <c r="L4" s="11">
        <v>5</v>
      </c>
    </row>
    <row r="5" spans="2:14" x14ac:dyDescent="0.25">
      <c r="B5" s="24">
        <v>0</v>
      </c>
      <c r="C5" s="21">
        <f>100*'Q2 data'!C10</f>
        <v>97.164273361915406</v>
      </c>
      <c r="D5" s="21">
        <f>100*'Q2 data'!D10</f>
        <v>6.0913542965503176</v>
      </c>
      <c r="E5" s="21">
        <f>100*'Q2 data'!E10</f>
        <v>6.4619661618975517</v>
      </c>
      <c r="F5" s="21">
        <f>100*'Q2 data'!F10</f>
        <v>41.612766513382901</v>
      </c>
      <c r="G5" s="26">
        <f>100*'Q2 data'!G10</f>
        <v>1.9126694597257761</v>
      </c>
      <c r="H5" s="22">
        <f>StartFund</f>
        <v>500</v>
      </c>
      <c r="I5" s="22">
        <f>StartFund</f>
        <v>500</v>
      </c>
      <c r="J5" s="22">
        <f>StartFund</f>
        <v>500</v>
      </c>
      <c r="K5" s="22">
        <f>StartFund</f>
        <v>500</v>
      </c>
      <c r="L5" s="22">
        <f>StartFund</f>
        <v>500</v>
      </c>
      <c r="N5" s="6" t="s">
        <v>16</v>
      </c>
    </row>
    <row r="6" spans="2:14" x14ac:dyDescent="0.25">
      <c r="B6" s="24">
        <v>1</v>
      </c>
      <c r="C6" s="21">
        <f>100*'Q2 data'!C11</f>
        <v>106.43522862566289</v>
      </c>
      <c r="D6" s="21">
        <f>100*'Q2 data'!D11</f>
        <v>6.2988561716205691</v>
      </c>
      <c r="E6" s="21">
        <f>100*'Q2 data'!E11</f>
        <v>33.291473163627067</v>
      </c>
      <c r="F6" s="21">
        <f>100*'Q2 data'!F11</f>
        <v>33.940500006542308</v>
      </c>
      <c r="G6" s="26">
        <f>100*'Q2 data'!G11</f>
        <v>7.5734279507055833</v>
      </c>
      <c r="H6" s="22">
        <f t="shared" ref="H6:H15" si="0">H5*(1+InterestRate)-C5</f>
        <v>422.83572663808457</v>
      </c>
      <c r="I6" s="22">
        <f t="shared" ref="I6:I15" si="1">I5*(1+InterestRate)-D5</f>
        <v>513.90864570344968</v>
      </c>
      <c r="J6" s="22">
        <f t="shared" ref="J6:J15" si="2">J5*(1+InterestRate)-E5</f>
        <v>513.53803383810248</v>
      </c>
      <c r="K6" s="22">
        <f t="shared" ref="K6:K15" si="3">K5*(1+InterestRate)-F5</f>
        <v>478.38723348661711</v>
      </c>
      <c r="L6" s="22">
        <f t="shared" ref="L6:L15" si="4">L5*(1+InterestRate)-G5</f>
        <v>518.08733054027425</v>
      </c>
      <c r="N6" s="6" t="s">
        <v>126</v>
      </c>
    </row>
    <row r="7" spans="2:14" x14ac:dyDescent="0.25">
      <c r="B7" s="24">
        <v>2</v>
      </c>
      <c r="C7" s="21">
        <f>100*'Q2 data'!C12</f>
        <v>76.365115885929782</v>
      </c>
      <c r="D7" s="21">
        <f>100*'Q2 data'!D12</f>
        <v>2.337129518239998</v>
      </c>
      <c r="E7" s="21">
        <f>100*'Q2 data'!E12</f>
        <v>2.9758454798108338</v>
      </c>
      <c r="F7" s="21">
        <f>100*'Q2 data'!F12</f>
        <v>9.8325673960318625</v>
      </c>
      <c r="G7" s="26">
        <f>100*'Q2 data'!G12</f>
        <v>39.213165538606454</v>
      </c>
      <c r="H7" s="22">
        <f t="shared" si="0"/>
        <v>333.3139270779451</v>
      </c>
      <c r="I7" s="22">
        <f t="shared" si="1"/>
        <v>528.16613535996714</v>
      </c>
      <c r="J7" s="22">
        <f t="shared" si="2"/>
        <v>500.78808202799951</v>
      </c>
      <c r="K7" s="22">
        <f t="shared" si="3"/>
        <v>463.58222281953948</v>
      </c>
      <c r="L7" s="22">
        <f t="shared" si="4"/>
        <v>531.23739581117968</v>
      </c>
      <c r="N7" s="6" t="s">
        <v>18</v>
      </c>
    </row>
    <row r="8" spans="2:14" x14ac:dyDescent="0.25">
      <c r="B8" s="24">
        <v>3</v>
      </c>
      <c r="C8" s="21">
        <f>100*'Q2 data'!C13</f>
        <v>121.04562239444915</v>
      </c>
      <c r="D8" s="21">
        <f>100*'Q2 data'!D13</f>
        <v>17.057198123396773</v>
      </c>
      <c r="E8" s="21">
        <f>100*'Q2 data'!E13</f>
        <v>44.013581577402469</v>
      </c>
      <c r="F8" s="21">
        <f>100*'Q2 data'!F13</f>
        <v>60.434889140909874</v>
      </c>
      <c r="G8" s="26">
        <f>100*'Q2 data'!G13</f>
        <v>5.5341914906885066</v>
      </c>
      <c r="H8" s="22">
        <f t="shared" si="0"/>
        <v>270.2813682751331</v>
      </c>
      <c r="I8" s="22">
        <f t="shared" si="1"/>
        <v>546.95565125612586</v>
      </c>
      <c r="J8" s="22">
        <f t="shared" si="2"/>
        <v>517.84375982930874</v>
      </c>
      <c r="K8" s="22">
        <f t="shared" si="3"/>
        <v>472.29294433628922</v>
      </c>
      <c r="L8" s="22">
        <f t="shared" si="4"/>
        <v>513.2737261050205</v>
      </c>
    </row>
    <row r="9" spans="2:14" x14ac:dyDescent="0.25">
      <c r="B9" s="24">
        <v>4</v>
      </c>
      <c r="C9" s="21">
        <f>100*'Q2 data'!C14</f>
        <v>3.9565510027164628</v>
      </c>
      <c r="D9" s="21">
        <f>100*'Q2 data'!D14</f>
        <v>21.014489426433066</v>
      </c>
      <c r="E9" s="21">
        <f>100*'Q2 data'!E14</f>
        <v>4.4666844819848883</v>
      </c>
      <c r="F9" s="21">
        <f>100*'Q2 data'!F14</f>
        <v>7.5259071041998276</v>
      </c>
      <c r="G9" s="26">
        <f>100*'Q2 data'!G14</f>
        <v>0.14039289023061741</v>
      </c>
      <c r="H9" s="22">
        <f t="shared" si="0"/>
        <v>160.04700061168927</v>
      </c>
      <c r="I9" s="22">
        <f t="shared" si="1"/>
        <v>551.77667918297414</v>
      </c>
      <c r="J9" s="22">
        <f t="shared" si="2"/>
        <v>494.54392864507867</v>
      </c>
      <c r="K9" s="22">
        <f t="shared" si="3"/>
        <v>430.74977296883094</v>
      </c>
      <c r="L9" s="22">
        <f t="shared" si="4"/>
        <v>528.27048365853284</v>
      </c>
    </row>
    <row r="10" spans="2:14" x14ac:dyDescent="0.25">
      <c r="B10" s="24">
        <v>5</v>
      </c>
      <c r="C10" s="21">
        <f>100*'Q2 data'!C15</f>
        <v>13.205272579133645</v>
      </c>
      <c r="D10" s="21">
        <f>100*'Q2 data'!D15</f>
        <v>27.643546684834046</v>
      </c>
      <c r="E10" s="21">
        <f>100*'Q2 data'!E15</f>
        <v>3.8764481404083959</v>
      </c>
      <c r="F10" s="21">
        <f>100*'Q2 data'!F15</f>
        <v>8.9127930584634623</v>
      </c>
      <c r="G10" s="26">
        <f>100*'Q2 data'!G15</f>
        <v>48.994077143178451</v>
      </c>
      <c r="H10" s="22">
        <f t="shared" si="0"/>
        <v>162.49232963344039</v>
      </c>
      <c r="I10" s="22">
        <f t="shared" si="1"/>
        <v>552.83325692386006</v>
      </c>
      <c r="J10" s="22">
        <f t="shared" si="2"/>
        <v>509.85900130889695</v>
      </c>
      <c r="K10" s="22">
        <f t="shared" si="3"/>
        <v>440.45385678338437</v>
      </c>
      <c r="L10" s="22">
        <f t="shared" si="4"/>
        <v>549.26091011464359</v>
      </c>
    </row>
    <row r="11" spans="2:14" x14ac:dyDescent="0.25">
      <c r="B11" s="24">
        <v>6</v>
      </c>
      <c r="C11" s="21">
        <f>100*'Q2 data'!C16</f>
        <v>102.83239347397513</v>
      </c>
      <c r="D11" s="21">
        <f>100*'Q2 data'!D16</f>
        <v>1.7940682024725434</v>
      </c>
      <c r="E11" s="21">
        <f>100*'Q2 data'!E16</f>
        <v>0.23176855318417242</v>
      </c>
      <c r="F11" s="21">
        <f>100*'Q2 data'!F16</f>
        <v>1.6393367396301178E-2</v>
      </c>
      <c r="G11" s="26">
        <f>100*'Q2 data'!G16</f>
        <v>12.439566666332537</v>
      </c>
      <c r="H11" s="22">
        <f t="shared" si="0"/>
        <v>155.78675023964439</v>
      </c>
      <c r="I11" s="22">
        <f t="shared" si="1"/>
        <v>547.30304051598046</v>
      </c>
      <c r="J11" s="22">
        <f t="shared" si="2"/>
        <v>526.37691322084447</v>
      </c>
      <c r="K11" s="22">
        <f t="shared" si="3"/>
        <v>449.1592179962563</v>
      </c>
      <c r="L11" s="22">
        <f t="shared" si="4"/>
        <v>522.2372693760509</v>
      </c>
    </row>
    <row r="12" spans="2:14" x14ac:dyDescent="0.25">
      <c r="B12" s="24">
        <v>7</v>
      </c>
      <c r="C12" s="21">
        <f>100*'Q2 data'!C17</f>
        <v>1.5854413490932133E-2</v>
      </c>
      <c r="D12" s="21">
        <f>100*'Q2 data'!D17</f>
        <v>4.2164208587300216</v>
      </c>
      <c r="E12" s="21">
        <f>100*'Q2 data'!E17</f>
        <v>0.6494013334539871</v>
      </c>
      <c r="F12" s="21">
        <f>100*'Q2 data'!F17</f>
        <v>25.028732665275111</v>
      </c>
      <c r="G12" s="26">
        <f>100*'Q2 data'!G17</f>
        <v>46.295779979472648</v>
      </c>
      <c r="H12" s="22">
        <f t="shared" si="0"/>
        <v>59.185826775255052</v>
      </c>
      <c r="I12" s="22">
        <f t="shared" si="1"/>
        <v>567.40109393414718</v>
      </c>
      <c r="J12" s="22">
        <f t="shared" si="2"/>
        <v>547.200221196494</v>
      </c>
      <c r="K12" s="22">
        <f t="shared" si="3"/>
        <v>467.10919334871028</v>
      </c>
      <c r="L12" s="22">
        <f t="shared" si="4"/>
        <v>530.68719348476043</v>
      </c>
    </row>
    <row r="13" spans="2:14" x14ac:dyDescent="0.25">
      <c r="B13" s="24">
        <v>8</v>
      </c>
      <c r="C13" s="21">
        <f>100*'Q2 data'!C18</f>
        <v>34.655751224623224</v>
      </c>
      <c r="D13" s="21">
        <f>100*'Q2 data'!D18</f>
        <v>246.71724068290084</v>
      </c>
      <c r="E13" s="21">
        <f>100*'Q2 data'!E18</f>
        <v>2.112656044451934</v>
      </c>
      <c r="F13" s="21">
        <f>100*'Q2 data'!F18</f>
        <v>50.296466622520477</v>
      </c>
      <c r="G13" s="26">
        <f>100*'Q2 data'!G18</f>
        <v>223.02024536777188</v>
      </c>
      <c r="H13" s="22">
        <f t="shared" si="0"/>
        <v>61.537405432774321</v>
      </c>
      <c r="I13" s="22">
        <f t="shared" si="1"/>
        <v>585.88071683278315</v>
      </c>
      <c r="J13" s="22">
        <f t="shared" si="2"/>
        <v>568.43882871089977</v>
      </c>
      <c r="K13" s="22">
        <f t="shared" si="3"/>
        <v>460.76482841738357</v>
      </c>
      <c r="L13" s="22">
        <f t="shared" si="4"/>
        <v>505.61890124467823</v>
      </c>
    </row>
    <row r="14" spans="2:14" x14ac:dyDescent="0.25">
      <c r="B14" s="24">
        <v>9</v>
      </c>
      <c r="C14" s="21">
        <f>100*'Q2 data'!C19</f>
        <v>13.717758466214022</v>
      </c>
      <c r="D14" s="21">
        <f>100*'Q2 data'!D19</f>
        <v>46.602015767645142</v>
      </c>
      <c r="E14" s="21">
        <f>100*'Q2 data'!E19</f>
        <v>9.2873244697745498</v>
      </c>
      <c r="F14" s="21">
        <f>100*'Q2 data'!F19</f>
        <v>21.205855553577653</v>
      </c>
      <c r="G14" s="26">
        <f>100*'Q2 data'!G19</f>
        <v>105.2594318141721</v>
      </c>
      <c r="H14" s="22">
        <f t="shared" si="0"/>
        <v>29.343150425462071</v>
      </c>
      <c r="I14" s="22">
        <f t="shared" si="1"/>
        <v>362.59870482319366</v>
      </c>
      <c r="J14" s="22">
        <f t="shared" si="2"/>
        <v>589.06372581488392</v>
      </c>
      <c r="K14" s="22">
        <f t="shared" si="3"/>
        <v>428.89895493155842</v>
      </c>
      <c r="L14" s="22">
        <f t="shared" si="4"/>
        <v>302.82341192669355</v>
      </c>
    </row>
    <row r="15" spans="2:14" x14ac:dyDescent="0.25">
      <c r="B15" s="24">
        <v>10</v>
      </c>
      <c r="C15" s="23"/>
      <c r="D15" s="23"/>
      <c r="E15" s="23"/>
      <c r="F15" s="23"/>
      <c r="G15" s="27"/>
      <c r="H15" s="22">
        <f t="shared" si="0"/>
        <v>16.799117976266533</v>
      </c>
      <c r="I15" s="22">
        <f t="shared" si="1"/>
        <v>330.50063724847627</v>
      </c>
      <c r="J15" s="22">
        <f t="shared" si="2"/>
        <v>603.33895037770469</v>
      </c>
      <c r="K15" s="22">
        <f t="shared" si="3"/>
        <v>424.84905757524314</v>
      </c>
      <c r="L15" s="22">
        <f t="shared" si="4"/>
        <v>209.67691658958921</v>
      </c>
    </row>
    <row r="17" spans="2:7" x14ac:dyDescent="0.25">
      <c r="C17" t="s">
        <v>127</v>
      </c>
    </row>
    <row r="18" spans="2:7" x14ac:dyDescent="0.25">
      <c r="C18" s="8">
        <f>AVERAGE(H15:L15)</f>
        <v>317.03293595345599</v>
      </c>
      <c r="D18" s="9" t="s">
        <v>28</v>
      </c>
      <c r="F18" s="10"/>
      <c r="G18" s="10"/>
    </row>
    <row r="19" spans="2:7" s="11" customFormat="1" x14ac:dyDescent="0.25"/>
    <row r="21" spans="2:7" x14ac:dyDescent="0.25">
      <c r="B21" t="s">
        <v>128</v>
      </c>
    </row>
    <row r="23" spans="2:7" x14ac:dyDescent="0.25">
      <c r="B23" s="25" t="s">
        <v>19</v>
      </c>
      <c r="C23" s="11" t="s">
        <v>17</v>
      </c>
      <c r="D23" t="s">
        <v>135</v>
      </c>
    </row>
    <row r="24" spans="2:7" x14ac:dyDescent="0.25">
      <c r="B24" s="24">
        <v>0</v>
      </c>
      <c r="C24" s="21">
        <f>100*AVERAGE('Q2 data'!C10:G10)</f>
        <v>30.648605958694393</v>
      </c>
      <c r="D24" s="22">
        <f>StartFund</f>
        <v>500</v>
      </c>
      <c r="F24" s="6" t="s">
        <v>130</v>
      </c>
    </row>
    <row r="25" spans="2:7" x14ac:dyDescent="0.25">
      <c r="B25" s="24">
        <v>1</v>
      </c>
      <c r="C25" s="21">
        <f>100*AVERAGE('Q2 data'!C11:G11)</f>
        <v>37.507897183631684</v>
      </c>
      <c r="D25" s="22">
        <f t="shared" ref="D25:D34" si="5">D24*(1+InterestRate)-C24</f>
        <v>489.35139404130558</v>
      </c>
      <c r="F25" s="6" t="s">
        <v>126</v>
      </c>
    </row>
    <row r="26" spans="2:7" x14ac:dyDescent="0.25">
      <c r="B26" s="24">
        <v>2</v>
      </c>
      <c r="C26" s="21">
        <f>100*AVERAGE('Q2 data'!C12:G12)</f>
        <v>26.144764763723789</v>
      </c>
      <c r="D26" s="22">
        <f t="shared" si="5"/>
        <v>471.4175526193261</v>
      </c>
    </row>
    <row r="27" spans="2:7" x14ac:dyDescent="0.25">
      <c r="B27" s="24">
        <v>3</v>
      </c>
      <c r="C27" s="21">
        <f>100*AVERAGE('Q2 data'!C13:G13)</f>
        <v>49.617096545369357</v>
      </c>
      <c r="D27" s="22">
        <f t="shared" si="5"/>
        <v>464.12948996037534</v>
      </c>
    </row>
    <row r="28" spans="2:7" x14ac:dyDescent="0.25">
      <c r="B28" s="24">
        <v>4</v>
      </c>
      <c r="C28" s="21">
        <f>100*AVERAGE('Q2 data'!C14:G14)</f>
        <v>7.4208049811129735</v>
      </c>
      <c r="D28" s="22">
        <f t="shared" si="5"/>
        <v>433.07757301342104</v>
      </c>
    </row>
    <row r="29" spans="2:7" x14ac:dyDescent="0.25">
      <c r="B29" s="24">
        <v>5</v>
      </c>
      <c r="C29" s="21">
        <f>100*AVERAGE('Q2 data'!C15:G15)</f>
        <v>20.526427521203601</v>
      </c>
      <c r="D29" s="22">
        <f t="shared" si="5"/>
        <v>442.97987095284498</v>
      </c>
    </row>
    <row r="30" spans="2:7" x14ac:dyDescent="0.25">
      <c r="B30" s="24">
        <v>6</v>
      </c>
      <c r="C30" s="21">
        <f>100*AVERAGE('Q2 data'!C16:G16)</f>
        <v>23.462838052672137</v>
      </c>
      <c r="D30" s="22">
        <f t="shared" si="5"/>
        <v>440.17263826975523</v>
      </c>
    </row>
    <row r="31" spans="2:7" x14ac:dyDescent="0.25">
      <c r="B31" s="24">
        <v>7</v>
      </c>
      <c r="C31" s="21">
        <f>100*AVERAGE('Q2 data'!C17:G17)</f>
        <v>15.241237850084538</v>
      </c>
      <c r="D31" s="22">
        <f t="shared" si="5"/>
        <v>434.31670574787336</v>
      </c>
    </row>
    <row r="32" spans="2:7" x14ac:dyDescent="0.25">
      <c r="B32" s="24">
        <v>8</v>
      </c>
      <c r="C32" s="21">
        <f>100*AVERAGE('Q2 data'!C18:G18)</f>
        <v>111.3604719884537</v>
      </c>
      <c r="D32" s="22">
        <f t="shared" si="5"/>
        <v>436.44813612770378</v>
      </c>
    </row>
    <row r="33" spans="2:14" x14ac:dyDescent="0.25">
      <c r="B33" s="24">
        <v>9</v>
      </c>
      <c r="C33" s="21">
        <f>100*AVERAGE('Q2 data'!C19:G19)</f>
        <v>39.214477214276691</v>
      </c>
      <c r="D33" s="22">
        <f t="shared" si="5"/>
        <v>342.54558958435825</v>
      </c>
    </row>
    <row r="34" spans="2:14" x14ac:dyDescent="0.25">
      <c r="B34" s="24">
        <v>10</v>
      </c>
      <c r="C34" s="21"/>
      <c r="D34" s="22">
        <f t="shared" si="5"/>
        <v>317.03293595345588</v>
      </c>
    </row>
    <row r="36" spans="2:14" x14ac:dyDescent="0.25">
      <c r="C36" t="s">
        <v>127</v>
      </c>
    </row>
    <row r="37" spans="2:14" x14ac:dyDescent="0.25">
      <c r="C37" s="8">
        <f>D34</f>
        <v>317.03293595345588</v>
      </c>
      <c r="D37" s="9" t="s">
        <v>6</v>
      </c>
    </row>
    <row r="38" spans="2:14" x14ac:dyDescent="0.25">
      <c r="D38" s="6" t="s">
        <v>137</v>
      </c>
    </row>
    <row r="39" spans="2:14" s="11" customFormat="1" x14ac:dyDescent="0.25"/>
    <row r="41" spans="2:14" x14ac:dyDescent="0.25">
      <c r="B41" t="s">
        <v>21</v>
      </c>
    </row>
    <row r="43" spans="2:14" x14ac:dyDescent="0.25">
      <c r="B43" s="24"/>
      <c r="C43" t="s">
        <v>17</v>
      </c>
      <c r="G43" s="24"/>
      <c r="H43" t="s">
        <v>135</v>
      </c>
    </row>
    <row r="44" spans="2:14" x14ac:dyDescent="0.25">
      <c r="B44" s="25" t="s">
        <v>19</v>
      </c>
      <c r="C44" s="11">
        <v>1</v>
      </c>
      <c r="D44" s="11">
        <v>2</v>
      </c>
      <c r="E44" s="11">
        <v>3</v>
      </c>
      <c r="F44" s="11">
        <v>4</v>
      </c>
      <c r="G44" s="25">
        <v>5</v>
      </c>
      <c r="H44" s="11">
        <v>1</v>
      </c>
      <c r="I44" s="11">
        <v>2</v>
      </c>
      <c r="J44" s="11">
        <v>3</v>
      </c>
      <c r="K44" s="11">
        <v>4</v>
      </c>
      <c r="L44" s="11">
        <v>5</v>
      </c>
    </row>
    <row r="45" spans="2:14" x14ac:dyDescent="0.25">
      <c r="B45" s="24">
        <v>0</v>
      </c>
      <c r="C45" s="21">
        <f>AVERAGE(C$5:C$14)</f>
        <v>56.939382142811077</v>
      </c>
      <c r="D45" s="21">
        <f t="shared" ref="D45:G54" si="6">AVERAGE(D$5:D$14)</f>
        <v>37.977231973282329</v>
      </c>
      <c r="E45" s="21">
        <f t="shared" si="6"/>
        <v>10.736714940599585</v>
      </c>
      <c r="F45" s="21">
        <f t="shared" si="6"/>
        <v>25.880687142829977</v>
      </c>
      <c r="G45" s="26">
        <f t="shared" si="6"/>
        <v>49.038294830088454</v>
      </c>
      <c r="H45" s="22">
        <f>StartFund</f>
        <v>500</v>
      </c>
      <c r="I45" s="22">
        <f>StartFund</f>
        <v>500</v>
      </c>
      <c r="J45" s="22">
        <f>StartFund</f>
        <v>500</v>
      </c>
      <c r="K45" s="22">
        <f>StartFund</f>
        <v>500</v>
      </c>
      <c r="L45" s="22">
        <f>StartFund</f>
        <v>500</v>
      </c>
      <c r="N45" s="6" t="s">
        <v>131</v>
      </c>
    </row>
    <row r="46" spans="2:14" x14ac:dyDescent="0.25">
      <c r="B46" s="24">
        <v>1</v>
      </c>
      <c r="C46" s="21">
        <f t="shared" ref="C46:C54" si="7">AVERAGE(C$5:C$14)</f>
        <v>56.939382142811077</v>
      </c>
      <c r="D46" s="21">
        <f t="shared" si="6"/>
        <v>37.977231973282329</v>
      </c>
      <c r="E46" s="21">
        <f t="shared" si="6"/>
        <v>10.736714940599585</v>
      </c>
      <c r="F46" s="21">
        <f t="shared" si="6"/>
        <v>25.880687142829977</v>
      </c>
      <c r="G46" s="26">
        <f t="shared" si="6"/>
        <v>49.038294830088454</v>
      </c>
      <c r="H46" s="22">
        <f t="shared" ref="H46:H55" si="8">H45*(1+InterestRate)-C45</f>
        <v>463.0606178571889</v>
      </c>
      <c r="I46" s="22">
        <f t="shared" ref="I46:I55" si="9">I45*(1+InterestRate)-D45</f>
        <v>482.0227680267177</v>
      </c>
      <c r="J46" s="22">
        <f t="shared" ref="J46:J55" si="10">J45*(1+InterestRate)-E45</f>
        <v>509.2632850594004</v>
      </c>
      <c r="K46" s="22">
        <f t="shared" ref="K46:K55" si="11">K45*(1+InterestRate)-F45</f>
        <v>494.11931285717003</v>
      </c>
      <c r="L46" s="22">
        <f t="shared" ref="L46:L55" si="12">L45*(1+InterestRate)-G45</f>
        <v>470.96170516991157</v>
      </c>
      <c r="N46" s="6" t="s">
        <v>132</v>
      </c>
    </row>
    <row r="47" spans="2:14" x14ac:dyDescent="0.25">
      <c r="B47" s="24">
        <v>2</v>
      </c>
      <c r="C47" s="21">
        <f t="shared" si="7"/>
        <v>56.939382142811077</v>
      </c>
      <c r="D47" s="21">
        <f t="shared" si="6"/>
        <v>37.977231973282329</v>
      </c>
      <c r="E47" s="21">
        <f t="shared" si="6"/>
        <v>10.736714940599585</v>
      </c>
      <c r="F47" s="21">
        <f t="shared" si="6"/>
        <v>25.880687142829977</v>
      </c>
      <c r="G47" s="26">
        <f t="shared" si="6"/>
        <v>49.038294830088454</v>
      </c>
      <c r="H47" s="22">
        <f t="shared" si="8"/>
        <v>424.64366042866538</v>
      </c>
      <c r="I47" s="22">
        <f t="shared" si="9"/>
        <v>463.32644677450412</v>
      </c>
      <c r="J47" s="22">
        <f t="shared" si="10"/>
        <v>518.89710152117686</v>
      </c>
      <c r="K47" s="22">
        <f t="shared" si="11"/>
        <v>488.00339822862691</v>
      </c>
      <c r="L47" s="22">
        <f t="shared" si="12"/>
        <v>440.76187854661964</v>
      </c>
    </row>
    <row r="48" spans="2:14" x14ac:dyDescent="0.25">
      <c r="B48" s="24">
        <v>3</v>
      </c>
      <c r="C48" s="21">
        <f t="shared" si="7"/>
        <v>56.939382142811077</v>
      </c>
      <c r="D48" s="21">
        <f t="shared" si="6"/>
        <v>37.977231973282329</v>
      </c>
      <c r="E48" s="21">
        <f t="shared" si="6"/>
        <v>10.736714940599585</v>
      </c>
      <c r="F48" s="21">
        <f t="shared" si="6"/>
        <v>25.880687142829977</v>
      </c>
      <c r="G48" s="26">
        <f t="shared" si="6"/>
        <v>49.038294830088454</v>
      </c>
      <c r="H48" s="22">
        <f t="shared" si="8"/>
        <v>384.69002470300092</v>
      </c>
      <c r="I48" s="22">
        <f t="shared" si="9"/>
        <v>443.88227267220202</v>
      </c>
      <c r="J48" s="22">
        <f t="shared" si="10"/>
        <v>528.91627064142438</v>
      </c>
      <c r="K48" s="22">
        <f t="shared" si="11"/>
        <v>481.64284701494205</v>
      </c>
      <c r="L48" s="22">
        <f t="shared" si="12"/>
        <v>409.354058858396</v>
      </c>
    </row>
    <row r="49" spans="2:12" x14ac:dyDescent="0.25">
      <c r="B49" s="24">
        <v>4</v>
      </c>
      <c r="C49" s="21">
        <f t="shared" si="7"/>
        <v>56.939382142811077</v>
      </c>
      <c r="D49" s="21">
        <f t="shared" si="6"/>
        <v>37.977231973282329</v>
      </c>
      <c r="E49" s="21">
        <f t="shared" si="6"/>
        <v>10.736714940599585</v>
      </c>
      <c r="F49" s="21">
        <f t="shared" si="6"/>
        <v>25.880687142829977</v>
      </c>
      <c r="G49" s="26">
        <f t="shared" si="6"/>
        <v>49.038294830088454</v>
      </c>
      <c r="H49" s="22">
        <f t="shared" si="8"/>
        <v>343.13824354830984</v>
      </c>
      <c r="I49" s="22">
        <f t="shared" si="9"/>
        <v>423.66033160580776</v>
      </c>
      <c r="J49" s="22">
        <f t="shared" si="10"/>
        <v>539.33620652648187</v>
      </c>
      <c r="K49" s="22">
        <f t="shared" si="11"/>
        <v>475.02787375270975</v>
      </c>
      <c r="L49" s="22">
        <f t="shared" si="12"/>
        <v>376.68992638264342</v>
      </c>
    </row>
    <row r="50" spans="2:12" x14ac:dyDescent="0.25">
      <c r="B50" s="24">
        <v>5</v>
      </c>
      <c r="C50" s="21">
        <f t="shared" si="7"/>
        <v>56.939382142811077</v>
      </c>
      <c r="D50" s="21">
        <f t="shared" si="6"/>
        <v>37.977231973282329</v>
      </c>
      <c r="E50" s="21">
        <f t="shared" si="6"/>
        <v>10.736714940599585</v>
      </c>
      <c r="F50" s="21">
        <f t="shared" si="6"/>
        <v>25.880687142829977</v>
      </c>
      <c r="G50" s="26">
        <f t="shared" si="6"/>
        <v>49.038294830088454</v>
      </c>
      <c r="H50" s="22">
        <f t="shared" si="8"/>
        <v>299.92439114743115</v>
      </c>
      <c r="I50" s="22">
        <f t="shared" si="9"/>
        <v>402.62951289675777</v>
      </c>
      <c r="J50" s="22">
        <f t="shared" si="10"/>
        <v>550.17293984694163</v>
      </c>
      <c r="K50" s="22">
        <f t="shared" si="11"/>
        <v>468.14830155998817</v>
      </c>
      <c r="L50" s="22">
        <f t="shared" si="12"/>
        <v>342.71922860786071</v>
      </c>
    </row>
    <row r="51" spans="2:12" x14ac:dyDescent="0.25">
      <c r="B51" s="24">
        <v>6</v>
      </c>
      <c r="C51" s="21">
        <f t="shared" si="7"/>
        <v>56.939382142811077</v>
      </c>
      <c r="D51" s="21">
        <f t="shared" si="6"/>
        <v>37.977231973282329</v>
      </c>
      <c r="E51" s="21">
        <f t="shared" si="6"/>
        <v>10.736714940599585</v>
      </c>
      <c r="F51" s="21">
        <f t="shared" si="6"/>
        <v>25.880687142829977</v>
      </c>
      <c r="G51" s="26">
        <f t="shared" si="6"/>
        <v>49.038294830088454</v>
      </c>
      <c r="H51" s="22">
        <f t="shared" si="8"/>
        <v>254.98198465051732</v>
      </c>
      <c r="I51" s="22">
        <f t="shared" si="9"/>
        <v>380.75746143934578</v>
      </c>
      <c r="J51" s="22">
        <f t="shared" si="10"/>
        <v>561.44314250021978</v>
      </c>
      <c r="K51" s="22">
        <f t="shared" si="11"/>
        <v>460.99354647955772</v>
      </c>
      <c r="L51" s="22">
        <f t="shared" si="12"/>
        <v>307.38970292208671</v>
      </c>
    </row>
    <row r="52" spans="2:12" x14ac:dyDescent="0.25">
      <c r="B52" s="24">
        <v>7</v>
      </c>
      <c r="C52" s="21">
        <f t="shared" si="7"/>
        <v>56.939382142811077</v>
      </c>
      <c r="D52" s="21">
        <f t="shared" si="6"/>
        <v>37.977231973282329</v>
      </c>
      <c r="E52" s="21">
        <f t="shared" si="6"/>
        <v>10.736714940599585</v>
      </c>
      <c r="F52" s="21">
        <f t="shared" si="6"/>
        <v>25.880687142829977</v>
      </c>
      <c r="G52" s="26">
        <f t="shared" si="6"/>
        <v>49.038294830088454</v>
      </c>
      <c r="H52" s="22">
        <f t="shared" si="8"/>
        <v>208.24188189372697</v>
      </c>
      <c r="I52" s="22">
        <f t="shared" si="9"/>
        <v>358.01052792363726</v>
      </c>
      <c r="J52" s="22">
        <f t="shared" si="10"/>
        <v>573.16415325962907</v>
      </c>
      <c r="K52" s="22">
        <f t="shared" si="11"/>
        <v>453.55260119591009</v>
      </c>
      <c r="L52" s="22">
        <f t="shared" si="12"/>
        <v>270.64699620888177</v>
      </c>
    </row>
    <row r="53" spans="2:12" x14ac:dyDescent="0.25">
      <c r="B53" s="24">
        <v>8</v>
      </c>
      <c r="C53" s="21">
        <f t="shared" si="7"/>
        <v>56.939382142811077</v>
      </c>
      <c r="D53" s="21">
        <f t="shared" si="6"/>
        <v>37.977231973282329</v>
      </c>
      <c r="E53" s="21">
        <f t="shared" si="6"/>
        <v>10.736714940599585</v>
      </c>
      <c r="F53" s="21">
        <f t="shared" si="6"/>
        <v>25.880687142829977</v>
      </c>
      <c r="G53" s="26">
        <f t="shared" si="6"/>
        <v>49.038294830088454</v>
      </c>
      <c r="H53" s="22">
        <f t="shared" si="8"/>
        <v>159.63217502666498</v>
      </c>
      <c r="I53" s="22">
        <f t="shared" si="9"/>
        <v>334.35371706730041</v>
      </c>
      <c r="J53" s="22">
        <f t="shared" si="10"/>
        <v>585.35400444941467</v>
      </c>
      <c r="K53" s="22">
        <f t="shared" si="11"/>
        <v>445.81401810091654</v>
      </c>
      <c r="L53" s="22">
        <f t="shared" si="12"/>
        <v>232.43458122714858</v>
      </c>
    </row>
    <row r="54" spans="2:12" x14ac:dyDescent="0.25">
      <c r="B54" s="24">
        <v>9</v>
      </c>
      <c r="C54" s="21">
        <f t="shared" si="7"/>
        <v>56.939382142811077</v>
      </c>
      <c r="D54" s="21">
        <f t="shared" si="6"/>
        <v>37.977231973282329</v>
      </c>
      <c r="E54" s="21">
        <f t="shared" si="6"/>
        <v>10.736714940599585</v>
      </c>
      <c r="F54" s="21">
        <f t="shared" si="6"/>
        <v>25.880687142829977</v>
      </c>
      <c r="G54" s="26">
        <f t="shared" si="6"/>
        <v>49.038294830088454</v>
      </c>
      <c r="H54" s="22">
        <f t="shared" si="8"/>
        <v>109.07807988492053</v>
      </c>
      <c r="I54" s="22">
        <f t="shared" si="9"/>
        <v>309.75063377671006</v>
      </c>
      <c r="J54" s="22">
        <f t="shared" si="10"/>
        <v>598.03144968679169</v>
      </c>
      <c r="K54" s="22">
        <f t="shared" si="11"/>
        <v>437.76589168212325</v>
      </c>
      <c r="L54" s="22">
        <f t="shared" si="12"/>
        <v>192.69366964614608</v>
      </c>
    </row>
    <row r="55" spans="2:12" x14ac:dyDescent="0.25">
      <c r="B55" s="24">
        <v>10</v>
      </c>
      <c r="C55" s="23"/>
      <c r="D55" s="23"/>
      <c r="E55" s="23"/>
      <c r="F55" s="23"/>
      <c r="G55" s="27"/>
      <c r="H55" s="22">
        <f t="shared" si="8"/>
        <v>56.501820937506274</v>
      </c>
      <c r="I55" s="22">
        <f t="shared" si="9"/>
        <v>284.16342715449616</v>
      </c>
      <c r="J55" s="22">
        <f t="shared" si="10"/>
        <v>611.21599273366382</v>
      </c>
      <c r="K55" s="22">
        <f t="shared" si="11"/>
        <v>429.39584020657821</v>
      </c>
      <c r="L55" s="22">
        <f t="shared" si="12"/>
        <v>151.36312160190346</v>
      </c>
    </row>
    <row r="57" spans="2:12" x14ac:dyDescent="0.25">
      <c r="C57" t="s">
        <v>127</v>
      </c>
    </row>
    <row r="58" spans="2:12" x14ac:dyDescent="0.25">
      <c r="C58" s="8">
        <f>AVERAGE(H55:L55)</f>
        <v>306.52804052682961</v>
      </c>
      <c r="D58" s="9" t="s">
        <v>6</v>
      </c>
      <c r="F58" s="10"/>
      <c r="G58" s="10"/>
    </row>
    <row r="59" spans="2:12" x14ac:dyDescent="0.25">
      <c r="D59" s="6" t="s">
        <v>136</v>
      </c>
    </row>
  </sheetData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CD1CE-FE5C-4EE1-B2F0-DAB12E1E249B}">
  <sheetPr>
    <tabColor theme="9" tint="0.79998168889431442"/>
    <pageSetUpPr fitToPage="1"/>
  </sheetPr>
  <dimension ref="B2:H11"/>
  <sheetViews>
    <sheetView workbookViewId="0"/>
  </sheetViews>
  <sheetFormatPr defaultRowHeight="15" x14ac:dyDescent="0.25"/>
  <cols>
    <col min="2" max="2" width="14.140625" bestFit="1" customWidth="1"/>
    <col min="3" max="3" width="9.140625" customWidth="1"/>
    <col min="8" max="8" width="9.140625" customWidth="1"/>
  </cols>
  <sheetData>
    <row r="2" spans="2:8" x14ac:dyDescent="0.25">
      <c r="B2" s="24"/>
      <c r="C2" t="s">
        <v>135</v>
      </c>
    </row>
    <row r="3" spans="2:8" x14ac:dyDescent="0.25">
      <c r="B3" s="25" t="s">
        <v>19</v>
      </c>
      <c r="C3" s="11">
        <v>1</v>
      </c>
      <c r="D3" s="11">
        <v>2</v>
      </c>
      <c r="E3" s="11">
        <v>3</v>
      </c>
      <c r="F3" s="11">
        <v>4</v>
      </c>
      <c r="G3" s="11">
        <v>5</v>
      </c>
    </row>
    <row r="4" spans="2:8" x14ac:dyDescent="0.25">
      <c r="B4" s="24">
        <v>10</v>
      </c>
      <c r="C4" s="22">
        <f>'2i'!H15</f>
        <v>16.799117976266533</v>
      </c>
      <c r="D4" s="22">
        <f>'2i'!I15</f>
        <v>330.50063724847627</v>
      </c>
      <c r="E4" s="22">
        <f>'2i'!J15</f>
        <v>603.33895037770469</v>
      </c>
      <c r="F4" s="22">
        <f>'2i'!K15</f>
        <v>424.84905757524314</v>
      </c>
      <c r="G4" s="22">
        <f>'2i'!L15</f>
        <v>209.67691658958921</v>
      </c>
    </row>
    <row r="6" spans="2:8" x14ac:dyDescent="0.25">
      <c r="B6" t="s">
        <v>55</v>
      </c>
      <c r="C6" s="22" t="b">
        <f>C4&gt;0</f>
        <v>1</v>
      </c>
      <c r="D6" s="22" t="b">
        <f t="shared" ref="D6:G6" si="0">D4&gt;0</f>
        <v>1</v>
      </c>
      <c r="E6" s="22" t="b">
        <f t="shared" si="0"/>
        <v>1</v>
      </c>
      <c r="F6" s="22" t="b">
        <f t="shared" si="0"/>
        <v>1</v>
      </c>
      <c r="G6" s="22" t="b">
        <f t="shared" si="0"/>
        <v>1</v>
      </c>
      <c r="H6" s="12" t="s">
        <v>6</v>
      </c>
    </row>
    <row r="8" spans="2:8" x14ac:dyDescent="0.25">
      <c r="B8" t="s">
        <v>133</v>
      </c>
    </row>
    <row r="9" spans="2:8" x14ac:dyDescent="0.25">
      <c r="B9" s="13">
        <f>COUNTIF(C6:G6,TRUE)/COUNTA(C6:G6)</f>
        <v>1</v>
      </c>
      <c r="C9" s="12" t="s">
        <v>6</v>
      </c>
    </row>
    <row r="11" spans="2:8" x14ac:dyDescent="0.25">
      <c r="B11" s="63" t="s">
        <v>134</v>
      </c>
    </row>
  </sheetData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89AA0-ABE4-4975-B704-A861BD5F8AFF}">
  <sheetPr>
    <tabColor theme="9" tint="0.79998168889431442"/>
    <pageSetUpPr fitToPage="1"/>
  </sheetPr>
  <dimension ref="B3:M29"/>
  <sheetViews>
    <sheetView workbookViewId="0"/>
  </sheetViews>
  <sheetFormatPr defaultRowHeight="15" x14ac:dyDescent="0.25"/>
  <cols>
    <col min="3" max="3" width="9.140625" customWidth="1"/>
    <col min="8" max="8" width="9.140625" customWidth="1"/>
    <col min="13" max="13" width="10.28515625" bestFit="1" customWidth="1"/>
    <col min="17" max="17" width="9.28515625" bestFit="1" customWidth="1"/>
  </cols>
  <sheetData>
    <row r="3" spans="2:13" x14ac:dyDescent="0.25">
      <c r="B3" s="24"/>
      <c r="C3" t="s">
        <v>135</v>
      </c>
      <c r="G3" s="24"/>
      <c r="H3" t="s">
        <v>22</v>
      </c>
    </row>
    <row r="4" spans="2:13" x14ac:dyDescent="0.25">
      <c r="B4" s="25" t="s">
        <v>19</v>
      </c>
      <c r="C4" s="11">
        <v>1</v>
      </c>
      <c r="D4" s="11">
        <v>2</v>
      </c>
      <c r="E4" s="11">
        <v>3</v>
      </c>
      <c r="F4" s="11">
        <v>4</v>
      </c>
      <c r="G4" s="25">
        <v>5</v>
      </c>
      <c r="H4" s="11">
        <v>1</v>
      </c>
      <c r="I4" s="11">
        <v>2</v>
      </c>
      <c r="J4" s="11">
        <v>3</v>
      </c>
      <c r="K4" s="11">
        <v>4</v>
      </c>
      <c r="L4" s="11">
        <v>5</v>
      </c>
    </row>
    <row r="5" spans="2:13" x14ac:dyDescent="0.25">
      <c r="B5" s="24">
        <v>10</v>
      </c>
      <c r="C5" s="22">
        <f>'2i'!H15</f>
        <v>16.799117976266533</v>
      </c>
      <c r="D5" s="22">
        <f>'2i'!I15</f>
        <v>330.50063724847627</v>
      </c>
      <c r="E5" s="22">
        <f>'2i'!J15</f>
        <v>603.33895037770469</v>
      </c>
      <c r="F5" s="22">
        <f>'2i'!K15</f>
        <v>424.84905757524314</v>
      </c>
      <c r="G5" s="64">
        <f>'2i'!L15</f>
        <v>209.67691658958921</v>
      </c>
      <c r="H5" s="28">
        <f>IF(C5&lt;=0,0,LN(C5))</f>
        <v>2.8213263836182594</v>
      </c>
      <c r="I5" s="28">
        <f t="shared" ref="I5:L5" si="0">IF(D5&lt;=0,0,LN(D5))</f>
        <v>5.8006085874244544</v>
      </c>
      <c r="J5" s="28">
        <f t="shared" si="0"/>
        <v>6.4024791455667192</v>
      </c>
      <c r="K5" s="28">
        <f t="shared" si="0"/>
        <v>6.0517339471941609</v>
      </c>
      <c r="L5" s="28">
        <f t="shared" si="0"/>
        <v>5.3455678535922102</v>
      </c>
      <c r="M5" s="12" t="s">
        <v>28</v>
      </c>
    </row>
    <row r="7" spans="2:13" x14ac:dyDescent="0.25">
      <c r="C7" t="s">
        <v>56</v>
      </c>
    </row>
    <row r="8" spans="2:13" x14ac:dyDescent="0.25">
      <c r="C8" s="78">
        <f>AVERAGE(H5:L5)</f>
        <v>5.2843431834791605</v>
      </c>
      <c r="D8" s="12" t="s">
        <v>6</v>
      </c>
    </row>
    <row r="9" spans="2:13" s="11" customFormat="1" x14ac:dyDescent="0.25"/>
    <row r="11" spans="2:13" x14ac:dyDescent="0.25">
      <c r="B11" t="s">
        <v>20</v>
      </c>
    </row>
    <row r="13" spans="2:13" x14ac:dyDescent="0.25">
      <c r="B13" s="25" t="s">
        <v>19</v>
      </c>
      <c r="C13" s="65" t="s">
        <v>135</v>
      </c>
      <c r="D13" s="11" t="s">
        <v>22</v>
      </c>
    </row>
    <row r="14" spans="2:13" x14ac:dyDescent="0.25">
      <c r="B14" s="24">
        <v>10</v>
      </c>
      <c r="C14" s="22">
        <f>'2i'!D34</f>
        <v>317.03293595345588</v>
      </c>
      <c r="D14" s="28">
        <f>IF(C14&lt;=0,0,LN(C14))</f>
        <v>5.7590056673869636</v>
      </c>
      <c r="E14" s="12" t="s">
        <v>6</v>
      </c>
    </row>
    <row r="16" spans="2:13" x14ac:dyDescent="0.25">
      <c r="C16" t="s">
        <v>56</v>
      </c>
    </row>
    <row r="17" spans="2:13" x14ac:dyDescent="0.25">
      <c r="C17" s="79">
        <f>D14</f>
        <v>5.7590056673869636</v>
      </c>
      <c r="D17" s="9" t="s">
        <v>6</v>
      </c>
    </row>
    <row r="18" spans="2:13" x14ac:dyDescent="0.25">
      <c r="D18" s="6" t="s">
        <v>136</v>
      </c>
    </row>
    <row r="19" spans="2:13" s="11" customFormat="1" x14ac:dyDescent="0.25"/>
    <row r="21" spans="2:13" x14ac:dyDescent="0.25">
      <c r="B21" t="s">
        <v>21</v>
      </c>
    </row>
    <row r="23" spans="2:13" x14ac:dyDescent="0.25">
      <c r="B23" s="24"/>
      <c r="C23" t="s">
        <v>135</v>
      </c>
      <c r="G23" s="24"/>
      <c r="H23" t="s">
        <v>22</v>
      </c>
    </row>
    <row r="24" spans="2:13" x14ac:dyDescent="0.25">
      <c r="B24" s="25" t="s">
        <v>19</v>
      </c>
      <c r="C24" s="11">
        <v>1</v>
      </c>
      <c r="D24" s="11">
        <v>2</v>
      </c>
      <c r="E24" s="11">
        <v>3</v>
      </c>
      <c r="F24" s="11">
        <v>4</v>
      </c>
      <c r="G24" s="25">
        <v>5</v>
      </c>
      <c r="H24" s="11">
        <v>1</v>
      </c>
      <c r="I24" s="11">
        <v>2</v>
      </c>
      <c r="J24" s="11">
        <v>3</v>
      </c>
      <c r="K24" s="11">
        <v>4</v>
      </c>
      <c r="L24" s="11">
        <v>5</v>
      </c>
    </row>
    <row r="25" spans="2:13" x14ac:dyDescent="0.25">
      <c r="B25" s="24">
        <v>10</v>
      </c>
      <c r="C25" s="22">
        <f>'2i'!H55</f>
        <v>56.501820937506274</v>
      </c>
      <c r="D25" s="22">
        <f>'2i'!I55</f>
        <v>284.16342715449616</v>
      </c>
      <c r="E25" s="22">
        <f>'2i'!J55</f>
        <v>611.21599273366382</v>
      </c>
      <c r="F25" s="22">
        <f>'2i'!K55</f>
        <v>429.39584020657821</v>
      </c>
      <c r="G25" s="22">
        <f>'2i'!L55</f>
        <v>151.36312160190346</v>
      </c>
      <c r="H25" s="28">
        <f>IF(C25&lt;=0,0,LN(C25))</f>
        <v>4.0342728666154644</v>
      </c>
      <c r="I25" s="28">
        <f t="shared" ref="I25" si="1">IF(D25&lt;=0,0,LN(D25))</f>
        <v>5.6495495203817523</v>
      </c>
      <c r="J25" s="28">
        <f t="shared" ref="J25" si="2">IF(E25&lt;=0,0,LN(E25))</f>
        <v>6.4154504036318158</v>
      </c>
      <c r="K25" s="28">
        <f t="shared" ref="K25" si="3">IF(F25&lt;=0,0,LN(F25))</f>
        <v>6.062379197942187</v>
      </c>
      <c r="L25" s="28">
        <f t="shared" ref="L25" si="4">IF(G25&lt;=0,0,LN(G25))</f>
        <v>5.0196817287821256</v>
      </c>
      <c r="M25" s="12" t="s">
        <v>24</v>
      </c>
    </row>
    <row r="27" spans="2:13" x14ac:dyDescent="0.25">
      <c r="C27" t="s">
        <v>56</v>
      </c>
      <c r="F27" s="10"/>
      <c r="G27" s="10"/>
    </row>
    <row r="28" spans="2:13" x14ac:dyDescent="0.25">
      <c r="C28" s="78">
        <f>SUM(H25:L25)/5</f>
        <v>5.4362667434706697</v>
      </c>
      <c r="D28" s="12" t="s">
        <v>24</v>
      </c>
    </row>
    <row r="29" spans="2:13" x14ac:dyDescent="0.25">
      <c r="D29" s="6" t="s">
        <v>23</v>
      </c>
    </row>
  </sheetData>
  <pageMargins left="0.7" right="0.7" top="0.75" bottom="0.75" header="0.3" footer="0.3"/>
  <pageSetup paperSize="9" scale="7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0878D-3069-4F3C-B139-124CB0411E89}">
  <sheetPr>
    <tabColor theme="9" tint="0.79998168889431442"/>
  </sheetPr>
  <dimension ref="B2:L504"/>
  <sheetViews>
    <sheetView workbookViewId="0"/>
  </sheetViews>
  <sheetFormatPr defaultRowHeight="15" x14ac:dyDescent="0.25"/>
  <cols>
    <col min="2" max="2" width="22.140625" bestFit="1" customWidth="1"/>
    <col min="3" max="3" width="25.5703125" bestFit="1" customWidth="1"/>
    <col min="4" max="4" width="24.42578125" bestFit="1" customWidth="1"/>
    <col min="5" max="5" width="23.85546875" bestFit="1" customWidth="1"/>
    <col min="6" max="6" width="21" bestFit="1" customWidth="1"/>
    <col min="7" max="7" width="22.140625" bestFit="1" customWidth="1"/>
  </cols>
  <sheetData>
    <row r="2" spans="2:12" x14ac:dyDescent="0.25">
      <c r="C2" s="6" t="s">
        <v>28</v>
      </c>
      <c r="D2" s="6" t="s">
        <v>28</v>
      </c>
    </row>
    <row r="3" spans="2:12" x14ac:dyDescent="0.25">
      <c r="B3" s="25" t="s">
        <v>25</v>
      </c>
      <c r="C3" s="11" t="s">
        <v>26</v>
      </c>
      <c r="D3" s="11" t="s">
        <v>27</v>
      </c>
    </row>
    <row r="4" spans="2:12" x14ac:dyDescent="0.25">
      <c r="B4" s="24">
        <f>0</f>
        <v>0</v>
      </c>
      <c r="C4" s="14">
        <f t="shared" ref="C4:C67" si="0">(StartFund-B4)*(1+InterestRate)^10</f>
        <v>740.12214245917232</v>
      </c>
      <c r="D4" s="77">
        <f>IF(C4&lt;=0,0,LN(C4))</f>
        <v>6.6068152299550054</v>
      </c>
      <c r="I4" s="14"/>
      <c r="J4" s="14"/>
      <c r="K4" s="14"/>
      <c r="L4" s="14"/>
    </row>
    <row r="5" spans="2:12" x14ac:dyDescent="0.25">
      <c r="B5" s="24">
        <f>B4+1</f>
        <v>1</v>
      </c>
      <c r="C5" s="14">
        <f t="shared" si="0"/>
        <v>738.64189817425392</v>
      </c>
      <c r="D5" s="77">
        <f t="shared" ref="D5:D68" si="1">IF(C5&lt;=0,0,LN(C5))</f>
        <v>6.6048132272843318</v>
      </c>
      <c r="I5" s="14"/>
      <c r="J5" s="14"/>
      <c r="K5" s="14"/>
      <c r="L5" s="14"/>
    </row>
    <row r="6" spans="2:12" x14ac:dyDescent="0.25">
      <c r="B6" s="24">
        <f t="shared" ref="B6:B69" si="2">B5+1</f>
        <v>2</v>
      </c>
      <c r="C6" s="14">
        <f t="shared" si="0"/>
        <v>737.16165388933564</v>
      </c>
      <c r="D6" s="77">
        <f t="shared" si="1"/>
        <v>6.6028072085574667</v>
      </c>
      <c r="E6" s="14"/>
      <c r="F6" s="14"/>
      <c r="G6" s="15"/>
      <c r="I6" s="14"/>
      <c r="J6" s="14"/>
      <c r="K6" s="14"/>
      <c r="L6" s="14"/>
    </row>
    <row r="7" spans="2:12" x14ac:dyDescent="0.25">
      <c r="B7" s="24">
        <f t="shared" si="2"/>
        <v>3</v>
      </c>
      <c r="C7" s="14">
        <f t="shared" si="0"/>
        <v>735.68140960441724</v>
      </c>
      <c r="D7" s="77">
        <f t="shared" si="1"/>
        <v>6.600797157629442</v>
      </c>
      <c r="E7" s="14"/>
      <c r="F7" s="14"/>
      <c r="G7" s="15"/>
      <c r="I7" s="14"/>
      <c r="J7" s="14"/>
    </row>
    <row r="8" spans="2:12" x14ac:dyDescent="0.25">
      <c r="B8" s="24">
        <f t="shared" si="2"/>
        <v>4</v>
      </c>
      <c r="C8" s="14">
        <f t="shared" si="0"/>
        <v>734.20116531949895</v>
      </c>
      <c r="D8" s="77">
        <f t="shared" si="1"/>
        <v>6.5987830582577409</v>
      </c>
      <c r="E8" s="14"/>
      <c r="F8" s="14"/>
      <c r="G8" s="15"/>
      <c r="I8" s="14"/>
      <c r="J8" s="14"/>
    </row>
    <row r="9" spans="2:12" x14ac:dyDescent="0.25">
      <c r="B9" s="24">
        <f t="shared" si="2"/>
        <v>5</v>
      </c>
      <c r="C9" s="14">
        <f t="shared" si="0"/>
        <v>732.72092103458056</v>
      </c>
      <c r="D9" s="77">
        <f t="shared" si="1"/>
        <v>6.5967648941015034</v>
      </c>
      <c r="E9" s="14"/>
      <c r="F9" s="14"/>
      <c r="G9" s="15"/>
      <c r="I9" s="14"/>
      <c r="J9" s="14"/>
    </row>
    <row r="10" spans="2:12" x14ac:dyDescent="0.25">
      <c r="B10" s="24">
        <f t="shared" si="2"/>
        <v>6</v>
      </c>
      <c r="C10" s="14">
        <f t="shared" si="0"/>
        <v>731.24067674966227</v>
      </c>
      <c r="D10" s="77">
        <f t="shared" si="1"/>
        <v>6.5947426487207359</v>
      </c>
      <c r="E10" s="14"/>
      <c r="F10" s="14"/>
      <c r="G10" s="15"/>
      <c r="I10" s="14"/>
      <c r="J10" s="14"/>
    </row>
    <row r="11" spans="2:12" x14ac:dyDescent="0.25">
      <c r="B11" s="24">
        <f t="shared" si="2"/>
        <v>7</v>
      </c>
      <c r="C11" s="14">
        <f t="shared" si="0"/>
        <v>729.76043246474387</v>
      </c>
      <c r="D11" s="77">
        <f t="shared" si="1"/>
        <v>6.5927163055755038</v>
      </c>
      <c r="E11" s="14"/>
      <c r="F11" s="14"/>
      <c r="G11" s="15"/>
      <c r="I11" s="14"/>
      <c r="J11" s="14"/>
    </row>
    <row r="12" spans="2:12" x14ac:dyDescent="0.25">
      <c r="B12" s="24">
        <f t="shared" si="2"/>
        <v>8</v>
      </c>
      <c r="C12" s="14">
        <f t="shared" si="0"/>
        <v>728.28018817982559</v>
      </c>
      <c r="D12" s="77">
        <f t="shared" si="1"/>
        <v>6.5906858480251218</v>
      </c>
      <c r="E12" s="14"/>
      <c r="F12" s="14"/>
      <c r="G12" s="15"/>
      <c r="I12" s="14"/>
      <c r="J12" s="14"/>
    </row>
    <row r="13" spans="2:12" x14ac:dyDescent="0.25">
      <c r="B13" s="24">
        <f t="shared" si="2"/>
        <v>9</v>
      </c>
      <c r="C13" s="14">
        <f t="shared" si="0"/>
        <v>726.79994389490719</v>
      </c>
      <c r="D13" s="77">
        <f t="shared" si="1"/>
        <v>6.5886512593273343</v>
      </c>
      <c r="E13" s="14"/>
      <c r="F13" s="14"/>
      <c r="G13" s="15"/>
      <c r="I13" s="14"/>
      <c r="J13" s="14"/>
    </row>
    <row r="14" spans="2:12" x14ac:dyDescent="0.25">
      <c r="B14" s="24">
        <f t="shared" si="2"/>
        <v>10</v>
      </c>
      <c r="C14" s="14">
        <f t="shared" si="0"/>
        <v>725.3196996099889</v>
      </c>
      <c r="D14" s="77">
        <f t="shared" si="1"/>
        <v>6.5866125226374859</v>
      </c>
      <c r="E14" s="14"/>
      <c r="F14" s="14"/>
      <c r="G14" s="15"/>
      <c r="I14" s="14"/>
      <c r="J14" s="14"/>
    </row>
    <row r="15" spans="2:12" x14ac:dyDescent="0.25">
      <c r="B15" s="24">
        <f t="shared" si="2"/>
        <v>11</v>
      </c>
      <c r="C15" s="14">
        <f t="shared" si="0"/>
        <v>723.8394553250705</v>
      </c>
      <c r="D15" s="77">
        <f t="shared" si="1"/>
        <v>6.5845696210076854</v>
      </c>
      <c r="E15" s="14"/>
      <c r="F15" s="14"/>
      <c r="G15" s="15"/>
      <c r="I15" s="14"/>
      <c r="J15" s="14"/>
    </row>
    <row r="16" spans="2:12" x14ac:dyDescent="0.25">
      <c r="B16" s="24">
        <f t="shared" si="2"/>
        <v>12</v>
      </c>
      <c r="C16" s="14">
        <f t="shared" si="0"/>
        <v>722.3592110401521</v>
      </c>
      <c r="D16" s="77">
        <f t="shared" si="1"/>
        <v>6.5825225373859606</v>
      </c>
      <c r="E16" s="14"/>
      <c r="F16" s="14"/>
      <c r="G16" s="15"/>
      <c r="I16" s="14"/>
      <c r="J16" s="14"/>
    </row>
    <row r="17" spans="2:10" x14ac:dyDescent="0.25">
      <c r="B17" s="24">
        <f t="shared" si="2"/>
        <v>13</v>
      </c>
      <c r="C17" s="14">
        <f t="shared" si="0"/>
        <v>720.87896675523382</v>
      </c>
      <c r="D17" s="77">
        <f t="shared" si="1"/>
        <v>6.5804712546154036</v>
      </c>
      <c r="E17" s="14"/>
      <c r="F17" s="14"/>
      <c r="G17" s="15"/>
      <c r="I17" s="14"/>
      <c r="J17" s="14"/>
    </row>
    <row r="18" spans="2:10" x14ac:dyDescent="0.25">
      <c r="B18" s="24">
        <f t="shared" si="2"/>
        <v>14</v>
      </c>
      <c r="C18" s="14">
        <f t="shared" si="0"/>
        <v>719.39872247031542</v>
      </c>
      <c r="D18" s="77">
        <f t="shared" si="1"/>
        <v>6.5784157554333067</v>
      </c>
      <c r="E18" s="14"/>
      <c r="F18" s="14"/>
      <c r="G18" s="15"/>
      <c r="I18" s="14"/>
      <c r="J18" s="14"/>
    </row>
    <row r="19" spans="2:10" x14ac:dyDescent="0.25">
      <c r="B19" s="24">
        <f t="shared" si="2"/>
        <v>15</v>
      </c>
      <c r="C19" s="14">
        <f t="shared" si="0"/>
        <v>717.91847818539713</v>
      </c>
      <c r="D19" s="77">
        <f t="shared" si="1"/>
        <v>6.5763560224702964</v>
      </c>
      <c r="E19" s="14"/>
      <c r="F19" s="14"/>
      <c r="G19" s="15"/>
      <c r="I19" s="14"/>
      <c r="J19" s="14"/>
    </row>
    <row r="20" spans="2:10" x14ac:dyDescent="0.25">
      <c r="B20" s="24">
        <f t="shared" si="2"/>
        <v>16</v>
      </c>
      <c r="C20" s="14">
        <f t="shared" si="0"/>
        <v>716.43823390047874</v>
      </c>
      <c r="D20" s="77">
        <f t="shared" si="1"/>
        <v>6.5742920382494452</v>
      </c>
      <c r="E20" s="14"/>
      <c r="F20" s="14"/>
      <c r="G20" s="15"/>
      <c r="I20" s="14"/>
      <c r="J20" s="14"/>
    </row>
    <row r="21" spans="2:10" x14ac:dyDescent="0.25">
      <c r="B21" s="24">
        <f t="shared" si="2"/>
        <v>17</v>
      </c>
      <c r="C21" s="14">
        <f t="shared" si="0"/>
        <v>714.95798961556045</v>
      </c>
      <c r="D21" s="77">
        <f t="shared" si="1"/>
        <v>6.5722237851853862</v>
      </c>
      <c r="E21" s="14"/>
      <c r="F21" s="14"/>
      <c r="G21" s="15"/>
      <c r="I21" s="14"/>
      <c r="J21" s="14"/>
    </row>
    <row r="22" spans="2:10" x14ac:dyDescent="0.25">
      <c r="B22" s="24">
        <f t="shared" si="2"/>
        <v>18</v>
      </c>
      <c r="C22" s="14">
        <f t="shared" si="0"/>
        <v>713.47774533064205</v>
      </c>
      <c r="D22" s="77">
        <f t="shared" si="1"/>
        <v>6.5701512455834132</v>
      </c>
      <c r="E22" s="14"/>
      <c r="F22" s="14"/>
      <c r="G22" s="15"/>
      <c r="I22" s="14"/>
      <c r="J22" s="14"/>
    </row>
    <row r="23" spans="2:10" x14ac:dyDescent="0.25">
      <c r="B23" s="24">
        <f t="shared" si="2"/>
        <v>19</v>
      </c>
      <c r="C23" s="14">
        <f t="shared" si="0"/>
        <v>711.99750104572377</v>
      </c>
      <c r="D23" s="77">
        <f t="shared" si="1"/>
        <v>6.568074401638575</v>
      </c>
      <c r="E23" s="14"/>
      <c r="F23" s="14"/>
      <c r="G23" s="15"/>
      <c r="I23" s="14"/>
      <c r="J23" s="14"/>
    </row>
    <row r="24" spans="2:10" x14ac:dyDescent="0.25">
      <c r="B24" s="24">
        <f t="shared" si="2"/>
        <v>20</v>
      </c>
      <c r="C24" s="14">
        <f t="shared" si="0"/>
        <v>710.51725676080537</v>
      </c>
      <c r="D24" s="77">
        <f t="shared" si="1"/>
        <v>6.5659932354347497</v>
      </c>
      <c r="E24" s="14"/>
      <c r="F24" s="14"/>
      <c r="G24" s="15"/>
      <c r="I24" s="14"/>
      <c r="J24" s="14"/>
    </row>
    <row r="25" spans="2:10" x14ac:dyDescent="0.25">
      <c r="B25" s="24">
        <f t="shared" si="2"/>
        <v>21</v>
      </c>
      <c r="C25" s="14">
        <f t="shared" si="0"/>
        <v>709.03701247588708</v>
      </c>
      <c r="D25" s="77">
        <f t="shared" si="1"/>
        <v>6.5639077289437289</v>
      </c>
      <c r="E25" s="14"/>
      <c r="F25" s="14"/>
      <c r="G25" s="15"/>
      <c r="I25" s="14"/>
      <c r="J25" s="14"/>
    </row>
    <row r="26" spans="2:10" x14ac:dyDescent="0.25">
      <c r="B26" s="24">
        <f t="shared" si="2"/>
        <v>22</v>
      </c>
      <c r="C26" s="14">
        <f t="shared" si="0"/>
        <v>707.55676819096868</v>
      </c>
      <c r="D26" s="77">
        <f t="shared" si="1"/>
        <v>6.5618178640242695</v>
      </c>
      <c r="E26" s="14"/>
      <c r="F26" s="14"/>
      <c r="G26" s="15"/>
      <c r="I26" s="14"/>
      <c r="J26" s="14"/>
    </row>
    <row r="27" spans="2:10" x14ac:dyDescent="0.25">
      <c r="B27" s="24">
        <f t="shared" si="2"/>
        <v>23</v>
      </c>
      <c r="C27" s="14">
        <f t="shared" si="0"/>
        <v>706.0765239060504</v>
      </c>
      <c r="D27" s="77">
        <f t="shared" si="1"/>
        <v>6.5597236224211546</v>
      </c>
      <c r="E27" s="14"/>
      <c r="F27" s="14"/>
      <c r="G27" s="15"/>
      <c r="I27" s="14"/>
      <c r="J27" s="14"/>
    </row>
    <row r="28" spans="2:10" x14ac:dyDescent="0.25">
      <c r="B28" s="24">
        <f t="shared" si="2"/>
        <v>24</v>
      </c>
      <c r="C28" s="14">
        <f t="shared" si="0"/>
        <v>704.596279621132</v>
      </c>
      <c r="D28" s="77">
        <f t="shared" si="1"/>
        <v>6.5576249857642335</v>
      </c>
      <c r="E28" s="14"/>
      <c r="F28" s="14"/>
      <c r="G28" s="15"/>
      <c r="I28" s="14"/>
      <c r="J28" s="14"/>
    </row>
    <row r="29" spans="2:10" x14ac:dyDescent="0.25">
      <c r="B29" s="24">
        <f t="shared" si="2"/>
        <v>25</v>
      </c>
      <c r="C29" s="14">
        <f t="shared" si="0"/>
        <v>703.11603533621371</v>
      </c>
      <c r="D29" s="77">
        <f t="shared" si="1"/>
        <v>6.5555219355674543</v>
      </c>
      <c r="E29" s="14"/>
      <c r="F29" s="14"/>
      <c r="G29" s="15"/>
      <c r="I29" s="14"/>
      <c r="J29" s="14"/>
    </row>
    <row r="30" spans="2:10" x14ac:dyDescent="0.25">
      <c r="B30" s="24">
        <f t="shared" si="2"/>
        <v>26</v>
      </c>
      <c r="C30" s="14">
        <f t="shared" si="0"/>
        <v>701.63579105129531</v>
      </c>
      <c r="D30" s="77">
        <f t="shared" si="1"/>
        <v>6.55341445322789</v>
      </c>
      <c r="E30" s="14"/>
      <c r="F30" s="14"/>
      <c r="G30" s="15"/>
      <c r="I30" s="14"/>
      <c r="J30" s="14"/>
    </row>
    <row r="31" spans="2:10" x14ac:dyDescent="0.25">
      <c r="B31" s="24">
        <f t="shared" si="2"/>
        <v>27</v>
      </c>
      <c r="C31" s="14">
        <f t="shared" si="0"/>
        <v>700.15554676637703</v>
      </c>
      <c r="D31" s="77">
        <f t="shared" si="1"/>
        <v>6.5513025200247466</v>
      </c>
      <c r="E31" s="14"/>
      <c r="F31" s="14"/>
      <c r="G31" s="15"/>
      <c r="I31" s="14"/>
      <c r="J31" s="14"/>
    </row>
    <row r="32" spans="2:10" x14ac:dyDescent="0.25">
      <c r="B32" s="24">
        <f t="shared" si="2"/>
        <v>28</v>
      </c>
      <c r="C32" s="14">
        <f t="shared" si="0"/>
        <v>698.67530248145863</v>
      </c>
      <c r="D32" s="77">
        <f t="shared" si="1"/>
        <v>6.549186117118369</v>
      </c>
      <c r="E32" s="14"/>
      <c r="F32" s="14"/>
      <c r="G32" s="15"/>
      <c r="I32" s="14"/>
      <c r="J32" s="14"/>
    </row>
    <row r="33" spans="2:10" x14ac:dyDescent="0.25">
      <c r="B33" s="24">
        <f t="shared" si="2"/>
        <v>29</v>
      </c>
      <c r="C33" s="14">
        <f t="shared" si="0"/>
        <v>697.19505819654034</v>
      </c>
      <c r="D33" s="77">
        <f t="shared" si="1"/>
        <v>6.5470652255492316</v>
      </c>
      <c r="E33" s="14"/>
      <c r="F33" s="14"/>
      <c r="G33" s="15"/>
      <c r="I33" s="14"/>
      <c r="J33" s="14"/>
    </row>
    <row r="34" spans="2:10" x14ac:dyDescent="0.25">
      <c r="B34" s="24">
        <f t="shared" si="2"/>
        <v>30</v>
      </c>
      <c r="C34" s="14">
        <f t="shared" si="0"/>
        <v>695.71481391162195</v>
      </c>
      <c r="D34" s="77">
        <f t="shared" si="1"/>
        <v>6.5449398262369174</v>
      </c>
      <c r="E34" s="14"/>
      <c r="F34" s="14"/>
      <c r="G34" s="15"/>
      <c r="I34" s="14"/>
      <c r="J34" s="14"/>
    </row>
    <row r="35" spans="2:10" x14ac:dyDescent="0.25">
      <c r="B35" s="24">
        <f t="shared" si="2"/>
        <v>31</v>
      </c>
      <c r="C35" s="14">
        <f t="shared" si="0"/>
        <v>694.23456962670366</v>
      </c>
      <c r="D35" s="77">
        <f t="shared" si="1"/>
        <v>6.5428098999790931</v>
      </c>
      <c r="E35" s="14"/>
      <c r="F35" s="14"/>
      <c r="G35" s="15"/>
      <c r="I35" s="14"/>
      <c r="J35" s="14"/>
    </row>
    <row r="36" spans="2:10" x14ac:dyDescent="0.25">
      <c r="B36" s="24">
        <f t="shared" si="2"/>
        <v>32</v>
      </c>
      <c r="C36" s="14">
        <f t="shared" si="0"/>
        <v>692.75432534178526</v>
      </c>
      <c r="D36" s="77">
        <f t="shared" si="1"/>
        <v>6.5406754274504602</v>
      </c>
      <c r="E36" s="14"/>
      <c r="F36" s="14"/>
      <c r="G36" s="15"/>
      <c r="I36" s="14"/>
      <c r="J36" s="14"/>
    </row>
    <row r="37" spans="2:10" x14ac:dyDescent="0.25">
      <c r="B37" s="24">
        <f t="shared" si="2"/>
        <v>33</v>
      </c>
      <c r="C37" s="14">
        <f t="shared" si="0"/>
        <v>691.27408105686698</v>
      </c>
      <c r="D37" s="77">
        <f t="shared" si="1"/>
        <v>6.5385363892017105</v>
      </c>
      <c r="E37" s="14"/>
      <c r="F37" s="14"/>
      <c r="G37" s="15"/>
      <c r="I37" s="14"/>
      <c r="J37" s="14"/>
    </row>
    <row r="38" spans="2:10" x14ac:dyDescent="0.25">
      <c r="B38" s="24">
        <f t="shared" si="2"/>
        <v>34</v>
      </c>
      <c r="C38" s="14">
        <f t="shared" si="0"/>
        <v>689.79383677194858</v>
      </c>
      <c r="D38" s="77">
        <f t="shared" si="1"/>
        <v>6.5363927656584595</v>
      </c>
      <c r="E38" s="14"/>
      <c r="F38" s="14"/>
      <c r="G38" s="15"/>
      <c r="I38" s="14"/>
      <c r="J38" s="14"/>
    </row>
    <row r="39" spans="2:10" x14ac:dyDescent="0.25">
      <c r="B39" s="24">
        <f t="shared" si="2"/>
        <v>35</v>
      </c>
      <c r="C39" s="14">
        <f t="shared" si="0"/>
        <v>688.31359248703018</v>
      </c>
      <c r="D39" s="77">
        <f t="shared" si="1"/>
        <v>6.5342445371201698</v>
      </c>
      <c r="E39" s="14"/>
      <c r="F39" s="14"/>
      <c r="G39" s="15"/>
      <c r="I39" s="14"/>
      <c r="J39" s="14"/>
    </row>
    <row r="40" spans="2:10" x14ac:dyDescent="0.25">
      <c r="B40" s="24">
        <f t="shared" si="2"/>
        <v>36</v>
      </c>
      <c r="C40" s="14">
        <f t="shared" si="0"/>
        <v>686.83334820211189</v>
      </c>
      <c r="D40" s="77">
        <f t="shared" si="1"/>
        <v>6.5320916837590683</v>
      </c>
      <c r="E40" s="14"/>
      <c r="F40" s="14"/>
      <c r="G40" s="15"/>
      <c r="I40" s="14"/>
      <c r="J40" s="14"/>
    </row>
    <row r="41" spans="2:10" x14ac:dyDescent="0.25">
      <c r="B41" s="24">
        <f t="shared" si="2"/>
        <v>37</v>
      </c>
      <c r="C41" s="14">
        <f t="shared" si="0"/>
        <v>685.35310391719349</v>
      </c>
      <c r="D41" s="77">
        <f t="shared" si="1"/>
        <v>6.5299341856190471</v>
      </c>
      <c r="E41" s="14"/>
      <c r="F41" s="14"/>
      <c r="G41" s="15"/>
      <c r="I41" s="14"/>
      <c r="J41" s="14"/>
    </row>
    <row r="42" spans="2:10" x14ac:dyDescent="0.25">
      <c r="B42" s="24">
        <f t="shared" si="2"/>
        <v>38</v>
      </c>
      <c r="C42" s="14">
        <f t="shared" si="0"/>
        <v>683.87285963227521</v>
      </c>
      <c r="D42" s="77">
        <f t="shared" si="1"/>
        <v>6.5277720226145526</v>
      </c>
      <c r="E42" s="14"/>
      <c r="F42" s="14"/>
      <c r="G42" s="15"/>
      <c r="I42" s="14"/>
      <c r="J42" s="14"/>
    </row>
    <row r="43" spans="2:10" x14ac:dyDescent="0.25">
      <c r="B43" s="24">
        <f t="shared" si="2"/>
        <v>39</v>
      </c>
      <c r="C43" s="14">
        <f t="shared" si="0"/>
        <v>682.39261534735681</v>
      </c>
      <c r="D43" s="77">
        <f t="shared" si="1"/>
        <v>6.5256051745294616</v>
      </c>
      <c r="E43" s="14"/>
      <c r="F43" s="14"/>
      <c r="G43" s="15"/>
      <c r="I43" s="14"/>
      <c r="J43" s="14"/>
    </row>
    <row r="44" spans="2:10" x14ac:dyDescent="0.25">
      <c r="B44" s="24">
        <f t="shared" si="2"/>
        <v>40</v>
      </c>
      <c r="C44" s="14">
        <f t="shared" si="0"/>
        <v>680.91237106243852</v>
      </c>
      <c r="D44" s="77">
        <f t="shared" si="1"/>
        <v>6.523433621015954</v>
      </c>
      <c r="E44" s="14"/>
      <c r="F44" s="14"/>
      <c r="G44" s="15"/>
      <c r="I44" s="14"/>
      <c r="J44" s="14"/>
    </row>
    <row r="45" spans="2:10" x14ac:dyDescent="0.25">
      <c r="B45" s="24">
        <f t="shared" si="2"/>
        <v>41</v>
      </c>
      <c r="C45" s="14">
        <f t="shared" si="0"/>
        <v>679.43212677752012</v>
      </c>
      <c r="D45" s="77">
        <f t="shared" si="1"/>
        <v>6.5212573415933583</v>
      </c>
      <c r="E45" s="14"/>
      <c r="F45" s="14"/>
      <c r="G45" s="15"/>
      <c r="I45" s="14"/>
      <c r="J45" s="14"/>
    </row>
    <row r="46" spans="2:10" x14ac:dyDescent="0.25">
      <c r="B46" s="24">
        <f t="shared" si="2"/>
        <v>42</v>
      </c>
      <c r="C46" s="14">
        <f t="shared" si="0"/>
        <v>677.95188249260184</v>
      </c>
      <c r="D46" s="77">
        <f t="shared" si="1"/>
        <v>6.5190763156469984</v>
      </c>
      <c r="E46" s="14"/>
      <c r="F46" s="14"/>
      <c r="G46" s="15"/>
      <c r="I46" s="14"/>
      <c r="J46" s="14"/>
    </row>
    <row r="47" spans="2:10" x14ac:dyDescent="0.25">
      <c r="B47" s="24">
        <f t="shared" si="2"/>
        <v>43</v>
      </c>
      <c r="C47" s="14">
        <f t="shared" si="0"/>
        <v>676.47163820768344</v>
      </c>
      <c r="D47" s="77">
        <f t="shared" si="1"/>
        <v>6.5168905224270182</v>
      </c>
      <c r="E47" s="14"/>
      <c r="F47" s="14"/>
      <c r="G47" s="15"/>
      <c r="I47" s="14"/>
      <c r="J47" s="14"/>
    </row>
    <row r="48" spans="2:10" x14ac:dyDescent="0.25">
      <c r="B48" s="24">
        <f t="shared" si="2"/>
        <v>44</v>
      </c>
      <c r="C48" s="14">
        <f t="shared" si="0"/>
        <v>674.99139392276516</v>
      </c>
      <c r="D48" s="77">
        <f t="shared" si="1"/>
        <v>6.5146999410471995</v>
      </c>
      <c r="E48" s="14"/>
      <c r="F48" s="14"/>
      <c r="G48" s="15"/>
      <c r="I48" s="14"/>
      <c r="J48" s="14"/>
    </row>
    <row r="49" spans="2:10" x14ac:dyDescent="0.25">
      <c r="B49" s="24">
        <f t="shared" si="2"/>
        <v>45</v>
      </c>
      <c r="C49" s="14">
        <f t="shared" si="0"/>
        <v>673.51114963784676</v>
      </c>
      <c r="D49" s="77">
        <f t="shared" si="1"/>
        <v>6.5125045504837642</v>
      </c>
      <c r="E49" s="14"/>
      <c r="F49" s="14"/>
      <c r="G49" s="15"/>
      <c r="I49" s="14"/>
      <c r="J49" s="14"/>
    </row>
    <row r="50" spans="2:10" x14ac:dyDescent="0.25">
      <c r="B50" s="24">
        <f t="shared" si="2"/>
        <v>46</v>
      </c>
      <c r="C50" s="14">
        <f t="shared" si="0"/>
        <v>672.03090535292847</v>
      </c>
      <c r="D50" s="77">
        <f t="shared" si="1"/>
        <v>6.5103043295741614</v>
      </c>
      <c r="E50" s="14"/>
      <c r="F50" s="14"/>
      <c r="G50" s="15"/>
      <c r="I50" s="14"/>
      <c r="J50" s="14"/>
    </row>
    <row r="51" spans="2:10" x14ac:dyDescent="0.25">
      <c r="B51" s="24">
        <f t="shared" si="2"/>
        <v>47</v>
      </c>
      <c r="C51" s="14">
        <f t="shared" si="0"/>
        <v>670.55066106801007</v>
      </c>
      <c r="D51" s="77">
        <f t="shared" si="1"/>
        <v>6.5080992570158473</v>
      </c>
      <c r="E51" s="14"/>
      <c r="F51" s="14"/>
      <c r="G51" s="15"/>
      <c r="I51" s="14"/>
      <c r="J51" s="14"/>
    </row>
    <row r="52" spans="2:10" x14ac:dyDescent="0.25">
      <c r="B52" s="24">
        <f t="shared" si="2"/>
        <v>48</v>
      </c>
      <c r="C52" s="14">
        <f t="shared" si="0"/>
        <v>669.07041678309179</v>
      </c>
      <c r="D52" s="77">
        <f t="shared" si="1"/>
        <v>6.5058893113650447</v>
      </c>
      <c r="E52" s="14"/>
      <c r="F52" s="14"/>
      <c r="G52" s="15"/>
      <c r="I52" s="14"/>
      <c r="J52" s="14"/>
    </row>
    <row r="53" spans="2:10" x14ac:dyDescent="0.25">
      <c r="B53" s="24">
        <f t="shared" si="2"/>
        <v>49</v>
      </c>
      <c r="C53" s="14">
        <f t="shared" si="0"/>
        <v>667.59017249817339</v>
      </c>
      <c r="D53" s="77">
        <f t="shared" si="1"/>
        <v>6.5036744710354917</v>
      </c>
      <c r="E53" s="14"/>
      <c r="F53" s="14"/>
      <c r="G53" s="15"/>
      <c r="I53" s="14"/>
      <c r="J53" s="14"/>
    </row>
    <row r="54" spans="2:10" x14ac:dyDescent="0.25">
      <c r="B54" s="24">
        <f t="shared" si="2"/>
        <v>50</v>
      </c>
      <c r="C54" s="14">
        <f t="shared" si="0"/>
        <v>666.1099282132551</v>
      </c>
      <c r="D54" s="77">
        <f t="shared" si="1"/>
        <v>6.5014547142971786</v>
      </c>
      <c r="E54" s="14"/>
      <c r="F54" s="14"/>
      <c r="G54" s="15"/>
      <c r="I54" s="14"/>
      <c r="J54" s="14"/>
    </row>
    <row r="55" spans="2:10" x14ac:dyDescent="0.25">
      <c r="B55" s="24">
        <f t="shared" si="2"/>
        <v>51</v>
      </c>
      <c r="C55" s="14">
        <f t="shared" si="0"/>
        <v>664.6296839283367</v>
      </c>
      <c r="D55" s="77">
        <f t="shared" si="1"/>
        <v>6.4992300192750676</v>
      </c>
      <c r="E55" s="14"/>
      <c r="F55" s="14"/>
      <c r="G55" s="15"/>
      <c r="I55" s="14"/>
      <c r="J55" s="14"/>
    </row>
    <row r="56" spans="2:10" x14ac:dyDescent="0.25">
      <c r="B56" s="24">
        <f t="shared" si="2"/>
        <v>52</v>
      </c>
      <c r="C56" s="14">
        <f t="shared" si="0"/>
        <v>663.14943964341842</v>
      </c>
      <c r="D56" s="77">
        <f t="shared" si="1"/>
        <v>6.4970003639477989</v>
      </c>
      <c r="E56" s="14"/>
      <c r="F56" s="14"/>
      <c r="G56" s="15"/>
      <c r="I56" s="14"/>
      <c r="J56" s="14"/>
    </row>
    <row r="57" spans="2:10" x14ac:dyDescent="0.25">
      <c r="B57" s="24">
        <f t="shared" si="2"/>
        <v>53</v>
      </c>
      <c r="C57" s="14">
        <f t="shared" si="0"/>
        <v>661.66919535850002</v>
      </c>
      <c r="D57" s="77">
        <f t="shared" si="1"/>
        <v>6.4947657261463823</v>
      </c>
      <c r="E57" s="14"/>
      <c r="F57" s="14"/>
      <c r="G57" s="15"/>
      <c r="I57" s="14"/>
      <c r="J57" s="14"/>
    </row>
    <row r="58" spans="2:10" x14ac:dyDescent="0.25">
      <c r="B58" s="24">
        <f t="shared" si="2"/>
        <v>54</v>
      </c>
      <c r="C58" s="14">
        <f t="shared" si="0"/>
        <v>660.18895107358173</v>
      </c>
      <c r="D58" s="77">
        <f t="shared" si="1"/>
        <v>6.4925260835528773</v>
      </c>
      <c r="E58" s="14"/>
      <c r="F58" s="14"/>
      <c r="G58" s="15"/>
      <c r="I58" s="14"/>
      <c r="J58" s="14"/>
    </row>
    <row r="59" spans="2:10" x14ac:dyDescent="0.25">
      <c r="B59" s="24">
        <f t="shared" si="2"/>
        <v>55</v>
      </c>
      <c r="C59" s="14">
        <f t="shared" si="0"/>
        <v>658.70870678866333</v>
      </c>
      <c r="D59" s="77">
        <f t="shared" si="1"/>
        <v>6.4902814136990532</v>
      </c>
      <c r="E59" s="14"/>
      <c r="F59" s="14"/>
      <c r="G59" s="15"/>
      <c r="I59" s="14"/>
      <c r="J59" s="14"/>
    </row>
    <row r="60" spans="2:10" x14ac:dyDescent="0.25">
      <c r="B60" s="24">
        <f t="shared" si="2"/>
        <v>56</v>
      </c>
      <c r="C60" s="14">
        <f t="shared" si="0"/>
        <v>657.22846250374505</v>
      </c>
      <c r="D60" s="77">
        <f t="shared" si="1"/>
        <v>6.4880316939650386</v>
      </c>
      <c r="E60" s="14"/>
      <c r="F60" s="14"/>
      <c r="G60" s="15"/>
      <c r="I60" s="14"/>
      <c r="J60" s="14"/>
    </row>
    <row r="61" spans="2:10" x14ac:dyDescent="0.25">
      <c r="B61" s="24">
        <f t="shared" si="2"/>
        <v>57</v>
      </c>
      <c r="C61" s="14">
        <f t="shared" si="0"/>
        <v>655.74821821882665</v>
      </c>
      <c r="D61" s="77">
        <f t="shared" si="1"/>
        <v>6.4857769015779487</v>
      </c>
      <c r="E61" s="14"/>
      <c r="F61" s="14"/>
      <c r="G61" s="15"/>
      <c r="I61" s="14"/>
      <c r="J61" s="14"/>
    </row>
    <row r="62" spans="2:10" x14ac:dyDescent="0.25">
      <c r="B62" s="24">
        <f t="shared" si="2"/>
        <v>58</v>
      </c>
      <c r="C62" s="14">
        <f t="shared" si="0"/>
        <v>654.26797393390825</v>
      </c>
      <c r="D62" s="77">
        <f t="shared" si="1"/>
        <v>6.4835170136105118</v>
      </c>
      <c r="E62" s="14"/>
      <c r="F62" s="14"/>
      <c r="G62" s="15"/>
      <c r="I62" s="14"/>
      <c r="J62" s="14"/>
    </row>
    <row r="63" spans="2:10" x14ac:dyDescent="0.25">
      <c r="B63" s="24">
        <f t="shared" si="2"/>
        <v>59</v>
      </c>
      <c r="C63" s="14">
        <f t="shared" si="0"/>
        <v>652.78772964898997</v>
      </c>
      <c r="D63" s="77">
        <f t="shared" si="1"/>
        <v>6.4812520069796591</v>
      </c>
      <c r="E63" s="14"/>
      <c r="F63" s="14"/>
      <c r="G63" s="15"/>
      <c r="I63" s="14"/>
      <c r="J63" s="14"/>
    </row>
    <row r="64" spans="2:10" x14ac:dyDescent="0.25">
      <c r="B64" s="24">
        <f t="shared" si="2"/>
        <v>60</v>
      </c>
      <c r="C64" s="14">
        <f t="shared" si="0"/>
        <v>651.30748536407157</v>
      </c>
      <c r="D64" s="77">
        <f t="shared" si="1"/>
        <v>6.4789818584451204</v>
      </c>
      <c r="E64" s="14"/>
      <c r="F64" s="14"/>
      <c r="G64" s="15"/>
      <c r="I64" s="14"/>
      <c r="J64" s="14"/>
    </row>
    <row r="65" spans="2:4" x14ac:dyDescent="0.25">
      <c r="B65" s="24">
        <f t="shared" si="2"/>
        <v>61</v>
      </c>
      <c r="C65" s="14">
        <f t="shared" si="0"/>
        <v>649.82724107915328</v>
      </c>
      <c r="D65" s="77">
        <f t="shared" si="1"/>
        <v>6.4767065446079846</v>
      </c>
    </row>
    <row r="66" spans="2:4" x14ac:dyDescent="0.25">
      <c r="B66" s="24">
        <f t="shared" si="2"/>
        <v>62</v>
      </c>
      <c r="C66" s="14">
        <f t="shared" si="0"/>
        <v>648.34699679423488</v>
      </c>
      <c r="D66" s="77">
        <f t="shared" si="1"/>
        <v>6.4744260419092594</v>
      </c>
    </row>
    <row r="67" spans="2:4" x14ac:dyDescent="0.25">
      <c r="B67" s="24">
        <f t="shared" si="2"/>
        <v>63</v>
      </c>
      <c r="C67" s="14">
        <f t="shared" si="0"/>
        <v>646.8667525093166</v>
      </c>
      <c r="D67" s="77">
        <f t="shared" si="1"/>
        <v>6.4721403266284039</v>
      </c>
    </row>
    <row r="68" spans="2:4" x14ac:dyDescent="0.25">
      <c r="B68" s="24">
        <f t="shared" si="2"/>
        <v>64</v>
      </c>
      <c r="C68" s="14">
        <f t="shared" ref="C68:C131" si="3">(StartFund-B68)*(1+InterestRate)^10</f>
        <v>645.3865082243982</v>
      </c>
      <c r="D68" s="77">
        <f t="shared" si="1"/>
        <v>6.4698493748818473</v>
      </c>
    </row>
    <row r="69" spans="2:4" x14ac:dyDescent="0.25">
      <c r="B69" s="24">
        <f t="shared" si="2"/>
        <v>65</v>
      </c>
      <c r="C69" s="14">
        <f t="shared" si="3"/>
        <v>643.90626393947991</v>
      </c>
      <c r="D69" s="77">
        <f t="shared" ref="D69:D132" si="4">IF(C69&lt;=0,0,LN(C69))</f>
        <v>6.4675531626214973</v>
      </c>
    </row>
    <row r="70" spans="2:4" x14ac:dyDescent="0.25">
      <c r="B70" s="24">
        <f t="shared" ref="B70:B133" si="5">B69+1</f>
        <v>66</v>
      </c>
      <c r="C70" s="14">
        <f t="shared" si="3"/>
        <v>642.42601965456151</v>
      </c>
      <c r="D70" s="77">
        <f t="shared" si="4"/>
        <v>6.4652516656332182</v>
      </c>
    </row>
    <row r="71" spans="2:4" x14ac:dyDescent="0.25">
      <c r="B71" s="24">
        <f t="shared" si="5"/>
        <v>67</v>
      </c>
      <c r="C71" s="14">
        <f t="shared" si="3"/>
        <v>640.94577536964323</v>
      </c>
      <c r="D71" s="77">
        <f t="shared" si="4"/>
        <v>6.4629448595353036</v>
      </c>
    </row>
    <row r="72" spans="2:4" x14ac:dyDescent="0.25">
      <c r="B72" s="24">
        <f t="shared" si="5"/>
        <v>68</v>
      </c>
      <c r="C72" s="14">
        <f t="shared" si="3"/>
        <v>639.46553108472483</v>
      </c>
      <c r="D72" s="77">
        <f t="shared" si="4"/>
        <v>6.4606327197769238</v>
      </c>
    </row>
    <row r="73" spans="2:4" x14ac:dyDescent="0.25">
      <c r="B73" s="24">
        <f t="shared" si="5"/>
        <v>69</v>
      </c>
      <c r="C73" s="14">
        <f t="shared" si="3"/>
        <v>637.98528679980654</v>
      </c>
      <c r="D73" s="77">
        <f t="shared" si="4"/>
        <v>6.4583152216365614</v>
      </c>
    </row>
    <row r="74" spans="2:4" x14ac:dyDescent="0.25">
      <c r="B74" s="24">
        <f t="shared" si="5"/>
        <v>70</v>
      </c>
      <c r="C74" s="14">
        <f t="shared" si="3"/>
        <v>636.50504251488815</v>
      </c>
      <c r="D74" s="77">
        <f t="shared" si="4"/>
        <v>6.4559923402204218</v>
      </c>
    </row>
    <row r="75" spans="2:4" x14ac:dyDescent="0.25">
      <c r="B75" s="24">
        <f t="shared" si="5"/>
        <v>71</v>
      </c>
      <c r="C75" s="14">
        <f t="shared" si="3"/>
        <v>635.02479822996986</v>
      </c>
      <c r="D75" s="77">
        <f t="shared" si="4"/>
        <v>6.45366405046083</v>
      </c>
    </row>
    <row r="76" spans="2:4" x14ac:dyDescent="0.25">
      <c r="B76" s="24">
        <f t="shared" si="5"/>
        <v>72</v>
      </c>
      <c r="C76" s="14">
        <f t="shared" si="3"/>
        <v>633.54455394505146</v>
      </c>
      <c r="D76" s="77">
        <f t="shared" si="4"/>
        <v>6.4513303271146105</v>
      </c>
    </row>
    <row r="77" spans="2:4" x14ac:dyDescent="0.25">
      <c r="B77" s="24">
        <f t="shared" si="5"/>
        <v>73</v>
      </c>
      <c r="C77" s="14">
        <f t="shared" si="3"/>
        <v>632.06430966013318</v>
      </c>
      <c r="D77" s="77">
        <f t="shared" si="4"/>
        <v>6.4489911447614379</v>
      </c>
    </row>
    <row r="78" spans="2:4" x14ac:dyDescent="0.25">
      <c r="B78" s="24">
        <f t="shared" si="5"/>
        <v>74</v>
      </c>
      <c r="C78" s="14">
        <f t="shared" si="3"/>
        <v>630.58406537521478</v>
      </c>
      <c r="D78" s="77">
        <f t="shared" si="4"/>
        <v>6.4466464778021839</v>
      </c>
    </row>
    <row r="79" spans="2:4" x14ac:dyDescent="0.25">
      <c r="B79" s="24">
        <f t="shared" si="5"/>
        <v>75</v>
      </c>
      <c r="C79" s="14">
        <f t="shared" si="3"/>
        <v>629.10382109029649</v>
      </c>
      <c r="D79" s="77">
        <f t="shared" si="4"/>
        <v>6.4442963004572302</v>
      </c>
    </row>
    <row r="80" spans="2:4" x14ac:dyDescent="0.25">
      <c r="B80" s="24">
        <f t="shared" si="5"/>
        <v>76</v>
      </c>
      <c r="C80" s="14">
        <f t="shared" si="3"/>
        <v>627.62357680537809</v>
      </c>
      <c r="D80" s="77">
        <f t="shared" si="4"/>
        <v>6.4419405867647708</v>
      </c>
    </row>
    <row r="81" spans="2:4" x14ac:dyDescent="0.25">
      <c r="B81" s="24">
        <f t="shared" si="5"/>
        <v>77</v>
      </c>
      <c r="C81" s="14">
        <f t="shared" si="3"/>
        <v>626.14333252045981</v>
      </c>
      <c r="D81" s="77">
        <f t="shared" si="4"/>
        <v>6.4395793105790915</v>
      </c>
    </row>
    <row r="82" spans="2:4" x14ac:dyDescent="0.25">
      <c r="B82" s="24">
        <f t="shared" si="5"/>
        <v>78</v>
      </c>
      <c r="C82" s="14">
        <f t="shared" si="3"/>
        <v>624.66308823554141</v>
      </c>
      <c r="D82" s="77">
        <f t="shared" si="4"/>
        <v>6.4372124455688251</v>
      </c>
    </row>
    <row r="83" spans="2:4" x14ac:dyDescent="0.25">
      <c r="B83" s="24">
        <f t="shared" si="5"/>
        <v>79</v>
      </c>
      <c r="C83" s="14">
        <f t="shared" si="3"/>
        <v>623.18284395062312</v>
      </c>
      <c r="D83" s="77">
        <f t="shared" si="4"/>
        <v>6.4348399652151951</v>
      </c>
    </row>
    <row r="84" spans="2:4" x14ac:dyDescent="0.25">
      <c r="B84" s="24">
        <f t="shared" si="5"/>
        <v>80</v>
      </c>
      <c r="C84" s="14">
        <f t="shared" si="3"/>
        <v>621.70259966570472</v>
      </c>
      <c r="D84" s="77">
        <f t="shared" si="4"/>
        <v>6.4324618428102278</v>
      </c>
    </row>
    <row r="85" spans="2:4" x14ac:dyDescent="0.25">
      <c r="B85" s="24">
        <f t="shared" si="5"/>
        <v>81</v>
      </c>
      <c r="C85" s="14">
        <f t="shared" si="3"/>
        <v>620.22235538078644</v>
      </c>
      <c r="D85" s="77">
        <f t="shared" si="4"/>
        <v>6.4300780514549514</v>
      </c>
    </row>
    <row r="86" spans="2:4" x14ac:dyDescent="0.25">
      <c r="B86" s="24">
        <f t="shared" si="5"/>
        <v>82</v>
      </c>
      <c r="C86" s="14">
        <f t="shared" si="3"/>
        <v>618.74211109586804</v>
      </c>
      <c r="D86" s="77">
        <f t="shared" si="4"/>
        <v>6.4276885640575694</v>
      </c>
    </row>
    <row r="87" spans="2:4" x14ac:dyDescent="0.25">
      <c r="B87" s="24">
        <f t="shared" si="5"/>
        <v>83</v>
      </c>
      <c r="C87" s="14">
        <f t="shared" si="3"/>
        <v>617.26186681094964</v>
      </c>
      <c r="D87" s="77">
        <f t="shared" si="4"/>
        <v>6.4252933533316146</v>
      </c>
    </row>
    <row r="88" spans="2:4" x14ac:dyDescent="0.25">
      <c r="B88" s="24">
        <f t="shared" si="5"/>
        <v>84</v>
      </c>
      <c r="C88" s="14">
        <f t="shared" si="3"/>
        <v>615.78162252603136</v>
      </c>
      <c r="D88" s="77">
        <f t="shared" si="4"/>
        <v>6.4228923917940763</v>
      </c>
    </row>
    <row r="89" spans="2:4" x14ac:dyDescent="0.25">
      <c r="B89" s="24">
        <f t="shared" si="5"/>
        <v>85</v>
      </c>
      <c r="C89" s="14">
        <f t="shared" si="3"/>
        <v>614.30137824111296</v>
      </c>
      <c r="D89" s="77">
        <f t="shared" si="4"/>
        <v>6.4204856517635118</v>
      </c>
    </row>
    <row r="90" spans="2:4" x14ac:dyDescent="0.25">
      <c r="B90" s="24">
        <f t="shared" si="5"/>
        <v>86</v>
      </c>
      <c r="C90" s="14">
        <f t="shared" si="3"/>
        <v>612.82113395619467</v>
      </c>
      <c r="D90" s="77">
        <f t="shared" si="4"/>
        <v>6.4180731053581281</v>
      </c>
    </row>
    <row r="91" spans="2:4" x14ac:dyDescent="0.25">
      <c r="B91" s="24">
        <f t="shared" si="5"/>
        <v>87</v>
      </c>
      <c r="C91" s="14">
        <f t="shared" si="3"/>
        <v>611.34088967127627</v>
      </c>
      <c r="D91" s="77">
        <f t="shared" si="4"/>
        <v>6.4156547244938462</v>
      </c>
    </row>
    <row r="92" spans="2:4" x14ac:dyDescent="0.25">
      <c r="B92" s="24">
        <f t="shared" si="5"/>
        <v>88</v>
      </c>
      <c r="C92" s="14">
        <f t="shared" si="3"/>
        <v>609.86064538635799</v>
      </c>
      <c r="D92" s="77">
        <f t="shared" si="4"/>
        <v>6.4132304808823397</v>
      </c>
    </row>
    <row r="93" spans="2:4" x14ac:dyDescent="0.25">
      <c r="B93" s="24">
        <f t="shared" si="5"/>
        <v>89</v>
      </c>
      <c r="C93" s="14">
        <f t="shared" si="3"/>
        <v>608.38040110143959</v>
      </c>
      <c r="D93" s="77">
        <f t="shared" si="4"/>
        <v>6.4108003460290481</v>
      </c>
    </row>
    <row r="94" spans="2:4" x14ac:dyDescent="0.25">
      <c r="B94" s="24">
        <f t="shared" si="5"/>
        <v>90</v>
      </c>
      <c r="C94" s="14">
        <f t="shared" si="3"/>
        <v>606.9001568165213</v>
      </c>
      <c r="D94" s="77">
        <f t="shared" si="4"/>
        <v>6.4083642912311669</v>
      </c>
    </row>
    <row r="95" spans="2:4" x14ac:dyDescent="0.25">
      <c r="B95" s="24">
        <f t="shared" si="5"/>
        <v>91</v>
      </c>
      <c r="C95" s="14">
        <f t="shared" si="3"/>
        <v>605.4199125316029</v>
      </c>
      <c r="D95" s="77">
        <f t="shared" si="4"/>
        <v>6.4059222875756152</v>
      </c>
    </row>
    <row r="96" spans="2:4" x14ac:dyDescent="0.25">
      <c r="B96" s="24">
        <f t="shared" si="5"/>
        <v>92</v>
      </c>
      <c r="C96" s="14">
        <f t="shared" si="3"/>
        <v>603.93966824668462</v>
      </c>
      <c r="D96" s="77">
        <f t="shared" si="4"/>
        <v>6.4034743059369754</v>
      </c>
    </row>
    <row r="97" spans="2:4" x14ac:dyDescent="0.25">
      <c r="B97" s="24">
        <f t="shared" si="5"/>
        <v>93</v>
      </c>
      <c r="C97" s="14">
        <f t="shared" si="3"/>
        <v>602.45942396176622</v>
      </c>
      <c r="D97" s="77">
        <f t="shared" si="4"/>
        <v>6.4010203169754085</v>
      </c>
    </row>
    <row r="98" spans="2:4" x14ac:dyDescent="0.25">
      <c r="B98" s="24">
        <f t="shared" si="5"/>
        <v>94</v>
      </c>
      <c r="C98" s="14">
        <f t="shared" si="3"/>
        <v>600.97917967684793</v>
      </c>
      <c r="D98" s="77">
        <f t="shared" si="4"/>
        <v>6.3985602911345465</v>
      </c>
    </row>
    <row r="99" spans="2:4" x14ac:dyDescent="0.25">
      <c r="B99" s="24">
        <f t="shared" si="5"/>
        <v>95</v>
      </c>
      <c r="C99" s="14">
        <f t="shared" si="3"/>
        <v>599.49893539192954</v>
      </c>
      <c r="D99" s="77">
        <f t="shared" si="4"/>
        <v>6.3960941986393527</v>
      </c>
    </row>
    <row r="100" spans="2:4" x14ac:dyDescent="0.25">
      <c r="B100" s="24">
        <f t="shared" si="5"/>
        <v>96</v>
      </c>
      <c r="C100" s="14">
        <f t="shared" si="3"/>
        <v>598.01869110701125</v>
      </c>
      <c r="D100" s="77">
        <f t="shared" si="4"/>
        <v>6.3936220094939635</v>
      </c>
    </row>
    <row r="101" spans="2:4" x14ac:dyDescent="0.25">
      <c r="B101" s="24">
        <f t="shared" si="5"/>
        <v>97</v>
      </c>
      <c r="C101" s="14">
        <f t="shared" si="3"/>
        <v>596.53844682209285</v>
      </c>
      <c r="D101" s="77">
        <f t="shared" si="4"/>
        <v>6.3911436934794965</v>
      </c>
    </row>
    <row r="102" spans="2:4" x14ac:dyDescent="0.25">
      <c r="B102" s="24">
        <f t="shared" si="5"/>
        <v>98</v>
      </c>
      <c r="C102" s="14">
        <f t="shared" si="3"/>
        <v>595.05820253717457</v>
      </c>
      <c r="D102" s="77">
        <f t="shared" si="4"/>
        <v>6.3886592201518342</v>
      </c>
    </row>
    <row r="103" spans="2:4" x14ac:dyDescent="0.25">
      <c r="B103" s="24">
        <f t="shared" si="5"/>
        <v>99</v>
      </c>
      <c r="C103" s="14">
        <f t="shared" si="3"/>
        <v>593.57795825225617</v>
      </c>
      <c r="D103" s="77">
        <f t="shared" si="4"/>
        <v>6.3861685588393824</v>
      </c>
    </row>
    <row r="104" spans="2:4" x14ac:dyDescent="0.25">
      <c r="B104" s="24">
        <f t="shared" si="5"/>
        <v>100</v>
      </c>
      <c r="C104" s="14">
        <f t="shared" si="3"/>
        <v>592.09771396733788</v>
      </c>
      <c r="D104" s="77">
        <f t="shared" si="4"/>
        <v>6.3836716786407957</v>
      </c>
    </row>
    <row r="105" spans="2:4" x14ac:dyDescent="0.25">
      <c r="B105" s="24">
        <f t="shared" si="5"/>
        <v>101</v>
      </c>
      <c r="C105" s="14">
        <f t="shared" si="3"/>
        <v>590.61746968241948</v>
      </c>
      <c r="D105" s="77">
        <f t="shared" si="4"/>
        <v>6.3811685484226768</v>
      </c>
    </row>
    <row r="106" spans="2:4" x14ac:dyDescent="0.25">
      <c r="B106" s="24">
        <f t="shared" si="5"/>
        <v>102</v>
      </c>
      <c r="C106" s="14">
        <f t="shared" si="3"/>
        <v>589.1372253975012</v>
      </c>
      <c r="D106" s="77">
        <f t="shared" si="4"/>
        <v>6.3786591368172516</v>
      </c>
    </row>
    <row r="107" spans="2:4" x14ac:dyDescent="0.25">
      <c r="B107" s="24">
        <f t="shared" si="5"/>
        <v>103</v>
      </c>
      <c r="C107" s="14">
        <f t="shared" si="3"/>
        <v>587.6569811125828</v>
      </c>
      <c r="D107" s="77">
        <f t="shared" si="4"/>
        <v>6.3761434122200038</v>
      </c>
    </row>
    <row r="108" spans="2:4" x14ac:dyDescent="0.25">
      <c r="B108" s="24">
        <f t="shared" si="5"/>
        <v>104</v>
      </c>
      <c r="C108" s="14">
        <f t="shared" si="3"/>
        <v>586.17673682766451</v>
      </c>
      <c r="D108" s="77">
        <f t="shared" si="4"/>
        <v>6.3736213427872936</v>
      </c>
    </row>
    <row r="109" spans="2:4" x14ac:dyDescent="0.25">
      <c r="B109" s="24">
        <f t="shared" si="5"/>
        <v>105</v>
      </c>
      <c r="C109" s="14">
        <f t="shared" si="3"/>
        <v>584.69649254274611</v>
      </c>
      <c r="D109" s="77">
        <f t="shared" si="4"/>
        <v>6.3710928964339351</v>
      </c>
    </row>
    <row r="110" spans="2:4" x14ac:dyDescent="0.25">
      <c r="B110" s="24">
        <f t="shared" si="5"/>
        <v>106</v>
      </c>
      <c r="C110" s="14">
        <f t="shared" si="3"/>
        <v>583.21624825782771</v>
      </c>
      <c r="D110" s="77">
        <f t="shared" si="4"/>
        <v>6.3685580408307469</v>
      </c>
    </row>
    <row r="111" spans="2:4" x14ac:dyDescent="0.25">
      <c r="B111" s="24">
        <f t="shared" si="5"/>
        <v>107</v>
      </c>
      <c r="C111" s="14">
        <f t="shared" si="3"/>
        <v>581.73600397290943</v>
      </c>
      <c r="D111" s="77">
        <f t="shared" si="4"/>
        <v>6.3660167434020742</v>
      </c>
    </row>
    <row r="112" spans="2:4" x14ac:dyDescent="0.25">
      <c r="B112" s="24">
        <f t="shared" si="5"/>
        <v>108</v>
      </c>
      <c r="C112" s="14">
        <f t="shared" si="3"/>
        <v>580.25575968799103</v>
      </c>
      <c r="D112" s="77">
        <f t="shared" si="4"/>
        <v>6.3634689713232762</v>
      </c>
    </row>
    <row r="113" spans="2:4" x14ac:dyDescent="0.25">
      <c r="B113" s="24">
        <f t="shared" si="5"/>
        <v>109</v>
      </c>
      <c r="C113" s="14">
        <f t="shared" si="3"/>
        <v>578.77551540307275</v>
      </c>
      <c r="D113" s="77">
        <f t="shared" si="4"/>
        <v>6.3609146915181789</v>
      </c>
    </row>
    <row r="114" spans="2:4" x14ac:dyDescent="0.25">
      <c r="B114" s="24">
        <f t="shared" si="5"/>
        <v>110</v>
      </c>
      <c r="C114" s="14">
        <f t="shared" si="3"/>
        <v>577.29527111815435</v>
      </c>
      <c r="D114" s="77">
        <f t="shared" si="4"/>
        <v>6.3583538706565053</v>
      </c>
    </row>
    <row r="115" spans="2:4" x14ac:dyDescent="0.25">
      <c r="B115" s="24">
        <f t="shared" si="5"/>
        <v>111</v>
      </c>
      <c r="C115" s="14">
        <f t="shared" si="3"/>
        <v>575.81502683323606</v>
      </c>
      <c r="D115" s="77">
        <f t="shared" si="4"/>
        <v>6.3557864751512598</v>
      </c>
    </row>
    <row r="116" spans="2:4" x14ac:dyDescent="0.25">
      <c r="B116" s="24">
        <f t="shared" si="5"/>
        <v>112</v>
      </c>
      <c r="C116" s="14">
        <f t="shared" si="3"/>
        <v>574.33478254831766</v>
      </c>
      <c r="D116" s="77">
        <f t="shared" si="4"/>
        <v>6.3532124711560867</v>
      </c>
    </row>
    <row r="117" spans="2:4" x14ac:dyDescent="0.25">
      <c r="B117" s="24">
        <f t="shared" si="5"/>
        <v>113</v>
      </c>
      <c r="C117" s="14">
        <f t="shared" si="3"/>
        <v>572.85453826339938</v>
      </c>
      <c r="D117" s="77">
        <f t="shared" si="4"/>
        <v>6.350631824562595</v>
      </c>
    </row>
    <row r="118" spans="2:4" x14ac:dyDescent="0.25">
      <c r="B118" s="24">
        <f t="shared" si="5"/>
        <v>114</v>
      </c>
      <c r="C118" s="14">
        <f t="shared" si="3"/>
        <v>571.37429397848098</v>
      </c>
      <c r="D118" s="77">
        <f t="shared" si="4"/>
        <v>6.3480445009976441</v>
      </c>
    </row>
    <row r="119" spans="2:4" x14ac:dyDescent="0.25">
      <c r="B119" s="24">
        <f t="shared" si="5"/>
        <v>115</v>
      </c>
      <c r="C119" s="14">
        <f t="shared" si="3"/>
        <v>569.89404969356269</v>
      </c>
      <c r="D119" s="77">
        <f t="shared" si="4"/>
        <v>6.3454504658205977</v>
      </c>
    </row>
    <row r="120" spans="2:4" x14ac:dyDescent="0.25">
      <c r="B120" s="24">
        <f t="shared" si="5"/>
        <v>116</v>
      </c>
      <c r="C120" s="14">
        <f t="shared" si="3"/>
        <v>568.41380540864429</v>
      </c>
      <c r="D120" s="77">
        <f t="shared" si="4"/>
        <v>6.34284968412054</v>
      </c>
    </row>
    <row r="121" spans="2:4" x14ac:dyDescent="0.25">
      <c r="B121" s="24">
        <f t="shared" si="5"/>
        <v>117</v>
      </c>
      <c r="C121" s="14">
        <f t="shared" si="3"/>
        <v>566.93356112372601</v>
      </c>
      <c r="D121" s="77">
        <f t="shared" si="4"/>
        <v>6.3402421207134596</v>
      </c>
    </row>
    <row r="122" spans="2:4" x14ac:dyDescent="0.25">
      <c r="B122" s="24">
        <f t="shared" si="5"/>
        <v>118</v>
      </c>
      <c r="C122" s="14">
        <f t="shared" si="3"/>
        <v>565.45331683880761</v>
      </c>
      <c r="D122" s="77">
        <f t="shared" si="4"/>
        <v>6.3376277401393883</v>
      </c>
    </row>
    <row r="123" spans="2:4" x14ac:dyDescent="0.25">
      <c r="B123" s="24">
        <f t="shared" si="5"/>
        <v>119</v>
      </c>
      <c r="C123" s="14">
        <f t="shared" si="3"/>
        <v>563.97307255388932</v>
      </c>
      <c r="D123" s="77">
        <f t="shared" si="4"/>
        <v>6.3350065066595143</v>
      </c>
    </row>
    <row r="124" spans="2:4" x14ac:dyDescent="0.25">
      <c r="B124" s="24">
        <f t="shared" si="5"/>
        <v>120</v>
      </c>
      <c r="C124" s="14">
        <f t="shared" si="3"/>
        <v>562.49282826897092</v>
      </c>
      <c r="D124" s="77">
        <f t="shared" si="4"/>
        <v>6.3323783842532446</v>
      </c>
    </row>
    <row r="125" spans="2:4" x14ac:dyDescent="0.25">
      <c r="B125" s="24">
        <f t="shared" si="5"/>
        <v>121</v>
      </c>
      <c r="C125" s="14">
        <f t="shared" si="3"/>
        <v>561.01258398405264</v>
      </c>
      <c r="D125" s="77">
        <f t="shared" si="4"/>
        <v>6.3297433366152402</v>
      </c>
    </row>
    <row r="126" spans="2:4" x14ac:dyDescent="0.25">
      <c r="B126" s="24">
        <f t="shared" si="5"/>
        <v>122</v>
      </c>
      <c r="C126" s="14">
        <f t="shared" si="3"/>
        <v>559.53233969913424</v>
      </c>
      <c r="D126" s="77">
        <f t="shared" si="4"/>
        <v>6.327101327152401</v>
      </c>
    </row>
    <row r="127" spans="2:4" x14ac:dyDescent="0.25">
      <c r="B127" s="24">
        <f t="shared" si="5"/>
        <v>123</v>
      </c>
      <c r="C127" s="14">
        <f t="shared" si="3"/>
        <v>558.05209541421596</v>
      </c>
      <c r="D127" s="77">
        <f t="shared" si="4"/>
        <v>6.3244523189808239</v>
      </c>
    </row>
    <row r="128" spans="2:4" x14ac:dyDescent="0.25">
      <c r="B128" s="24">
        <f t="shared" si="5"/>
        <v>124</v>
      </c>
      <c r="C128" s="14">
        <f t="shared" si="3"/>
        <v>556.57185112929756</v>
      </c>
      <c r="D128" s="77">
        <f t="shared" si="4"/>
        <v>6.3217962749227077</v>
      </c>
    </row>
    <row r="129" spans="2:4" x14ac:dyDescent="0.25">
      <c r="B129" s="24">
        <f t="shared" si="5"/>
        <v>125</v>
      </c>
      <c r="C129" s="14">
        <f t="shared" si="3"/>
        <v>555.09160684437927</v>
      </c>
      <c r="D129" s="77">
        <f t="shared" si="4"/>
        <v>6.3191331575032246</v>
      </c>
    </row>
    <row r="130" spans="2:4" x14ac:dyDescent="0.25">
      <c r="B130" s="24">
        <f t="shared" si="5"/>
        <v>126</v>
      </c>
      <c r="C130" s="14">
        <f t="shared" si="3"/>
        <v>553.61136255946087</v>
      </c>
      <c r="D130" s="77">
        <f t="shared" si="4"/>
        <v>6.3164629289473453</v>
      </c>
    </row>
    <row r="131" spans="2:4" x14ac:dyDescent="0.25">
      <c r="B131" s="24">
        <f t="shared" si="5"/>
        <v>127</v>
      </c>
      <c r="C131" s="14">
        <f t="shared" si="3"/>
        <v>552.13111827454259</v>
      </c>
      <c r="D131" s="77">
        <f t="shared" si="4"/>
        <v>6.313785551176629</v>
      </c>
    </row>
    <row r="132" spans="2:4" x14ac:dyDescent="0.25">
      <c r="B132" s="24">
        <f t="shared" si="5"/>
        <v>128</v>
      </c>
      <c r="C132" s="14">
        <f t="shared" ref="C132:C195" si="6">(StartFund-B132)*(1+InterestRate)^10</f>
        <v>550.65087398962419</v>
      </c>
      <c r="D132" s="77">
        <f t="shared" si="4"/>
        <v>6.3111009858059601</v>
      </c>
    </row>
    <row r="133" spans="2:4" x14ac:dyDescent="0.25">
      <c r="B133" s="24">
        <f t="shared" si="5"/>
        <v>129</v>
      </c>
      <c r="C133" s="14">
        <f t="shared" si="6"/>
        <v>549.17062970470579</v>
      </c>
      <c r="D133" s="77">
        <f t="shared" ref="D133:D196" si="7">IF(C133&lt;=0,0,LN(C133))</f>
        <v>6.308409194140248</v>
      </c>
    </row>
    <row r="134" spans="2:4" x14ac:dyDescent="0.25">
      <c r="B134" s="24">
        <f t="shared" ref="B134:B197" si="8">B133+1</f>
        <v>130</v>
      </c>
      <c r="C134" s="14">
        <f t="shared" si="6"/>
        <v>547.6903854197875</v>
      </c>
      <c r="D134" s="77">
        <f t="shared" si="7"/>
        <v>6.3057101371710838</v>
      </c>
    </row>
    <row r="135" spans="2:4" x14ac:dyDescent="0.25">
      <c r="B135" s="24">
        <f t="shared" si="8"/>
        <v>131</v>
      </c>
      <c r="C135" s="14">
        <f t="shared" si="6"/>
        <v>546.2101411348691</v>
      </c>
      <c r="D135" s="77">
        <f t="shared" si="7"/>
        <v>6.3030037755733401</v>
      </c>
    </row>
    <row r="136" spans="2:4" x14ac:dyDescent="0.25">
      <c r="B136" s="24">
        <f t="shared" si="8"/>
        <v>132</v>
      </c>
      <c r="C136" s="14">
        <f t="shared" si="6"/>
        <v>544.72989684995082</v>
      </c>
      <c r="D136" s="77">
        <f t="shared" si="7"/>
        <v>6.3002900697017443</v>
      </c>
    </row>
    <row r="137" spans="2:4" x14ac:dyDescent="0.25">
      <c r="B137" s="24">
        <f t="shared" si="8"/>
        <v>133</v>
      </c>
      <c r="C137" s="14">
        <f t="shared" si="6"/>
        <v>543.24965256503242</v>
      </c>
      <c r="D137" s="77">
        <f t="shared" si="7"/>
        <v>6.2975689795873837</v>
      </c>
    </row>
    <row r="138" spans="2:4" x14ac:dyDescent="0.25">
      <c r="B138" s="24">
        <f t="shared" si="8"/>
        <v>134</v>
      </c>
      <c r="C138" s="14">
        <f t="shared" si="6"/>
        <v>541.76940828011413</v>
      </c>
      <c r="D138" s="77">
        <f t="shared" si="7"/>
        <v>6.2948404649341798</v>
      </c>
    </row>
    <row r="139" spans="2:4" x14ac:dyDescent="0.25">
      <c r="B139" s="24">
        <f t="shared" si="8"/>
        <v>135</v>
      </c>
      <c r="C139" s="14">
        <f t="shared" si="6"/>
        <v>540.28916399519574</v>
      </c>
      <c r="D139" s="77">
        <f t="shared" si="7"/>
        <v>6.2921044851153045</v>
      </c>
    </row>
    <row r="140" spans="2:4" x14ac:dyDescent="0.25">
      <c r="B140" s="24">
        <f t="shared" si="8"/>
        <v>136</v>
      </c>
      <c r="C140" s="14">
        <f t="shared" si="6"/>
        <v>538.80891971027745</v>
      </c>
      <c r="D140" s="77">
        <f t="shared" si="7"/>
        <v>6.2893609991695545</v>
      </c>
    </row>
    <row r="141" spans="2:4" x14ac:dyDescent="0.25">
      <c r="B141" s="24">
        <f t="shared" si="8"/>
        <v>137</v>
      </c>
      <c r="C141" s="14">
        <f t="shared" si="6"/>
        <v>537.32867542535905</v>
      </c>
      <c r="D141" s="77">
        <f t="shared" si="7"/>
        <v>6.2866099657976644</v>
      </c>
    </row>
    <row r="142" spans="2:4" x14ac:dyDescent="0.25">
      <c r="B142" s="24">
        <f t="shared" si="8"/>
        <v>138</v>
      </c>
      <c r="C142" s="14">
        <f t="shared" si="6"/>
        <v>535.84843114044077</v>
      </c>
      <c r="D142" s="77">
        <f t="shared" si="7"/>
        <v>6.2838513433585845</v>
      </c>
    </row>
    <row r="143" spans="2:4" x14ac:dyDescent="0.25">
      <c r="B143" s="24">
        <f t="shared" si="8"/>
        <v>139</v>
      </c>
      <c r="C143" s="14">
        <f t="shared" si="6"/>
        <v>534.36818685552237</v>
      </c>
      <c r="D143" s="77">
        <f t="shared" si="7"/>
        <v>6.2810850898656945</v>
      </c>
    </row>
    <row r="144" spans="2:4" x14ac:dyDescent="0.25">
      <c r="B144" s="24">
        <f t="shared" si="8"/>
        <v>140</v>
      </c>
      <c r="C144" s="14">
        <f t="shared" si="6"/>
        <v>532.88794257060408</v>
      </c>
      <c r="D144" s="77">
        <f t="shared" si="7"/>
        <v>6.2783111629829689</v>
      </c>
    </row>
    <row r="145" spans="2:4" x14ac:dyDescent="0.25">
      <c r="B145" s="24">
        <f t="shared" si="8"/>
        <v>141</v>
      </c>
      <c r="C145" s="14">
        <f t="shared" si="6"/>
        <v>531.40769828568568</v>
      </c>
      <c r="D145" s="77">
        <f t="shared" si="7"/>
        <v>6.2755295200210925</v>
      </c>
    </row>
    <row r="146" spans="2:4" x14ac:dyDescent="0.25">
      <c r="B146" s="24">
        <f t="shared" si="8"/>
        <v>142</v>
      </c>
      <c r="C146" s="14">
        <f t="shared" si="6"/>
        <v>529.9274540007674</v>
      </c>
      <c r="D146" s="77">
        <f t="shared" si="7"/>
        <v>6.2727401179335134</v>
      </c>
    </row>
    <row r="147" spans="2:4" x14ac:dyDescent="0.25">
      <c r="B147" s="24">
        <f t="shared" si="8"/>
        <v>143</v>
      </c>
      <c r="C147" s="14">
        <f t="shared" si="6"/>
        <v>528.447209715849</v>
      </c>
      <c r="D147" s="77">
        <f t="shared" si="7"/>
        <v>6.2699429133124527</v>
      </c>
    </row>
    <row r="148" spans="2:4" x14ac:dyDescent="0.25">
      <c r="B148" s="24">
        <f t="shared" si="8"/>
        <v>144</v>
      </c>
      <c r="C148" s="14">
        <f t="shared" si="6"/>
        <v>526.96696543093071</v>
      </c>
      <c r="D148" s="77">
        <f t="shared" si="7"/>
        <v>6.2671378623848444</v>
      </c>
    </row>
    <row r="149" spans="2:4" x14ac:dyDescent="0.25">
      <c r="B149" s="24">
        <f t="shared" si="8"/>
        <v>145</v>
      </c>
      <c r="C149" s="14">
        <f t="shared" si="6"/>
        <v>525.48672114601231</v>
      </c>
      <c r="D149" s="77">
        <f t="shared" si="7"/>
        <v>6.264324921008229</v>
      </c>
    </row>
    <row r="150" spans="2:4" x14ac:dyDescent="0.25">
      <c r="B150" s="24">
        <f t="shared" si="8"/>
        <v>146</v>
      </c>
      <c r="C150" s="14">
        <f t="shared" si="6"/>
        <v>524.00647686109403</v>
      </c>
      <c r="D150" s="77">
        <f t="shared" si="7"/>
        <v>6.2615040446665882</v>
      </c>
    </row>
    <row r="151" spans="2:4" x14ac:dyDescent="0.25">
      <c r="B151" s="24">
        <f t="shared" si="8"/>
        <v>147</v>
      </c>
      <c r="C151" s="14">
        <f t="shared" si="6"/>
        <v>522.52623257617563</v>
      </c>
      <c r="D151" s="77">
        <f t="shared" si="7"/>
        <v>6.2586751884661105</v>
      </c>
    </row>
    <row r="152" spans="2:4" x14ac:dyDescent="0.25">
      <c r="B152" s="24">
        <f t="shared" si="8"/>
        <v>148</v>
      </c>
      <c r="C152" s="14">
        <f t="shared" si="6"/>
        <v>521.04598829125734</v>
      </c>
      <c r="D152" s="77">
        <f t="shared" si="7"/>
        <v>6.2558383071309107</v>
      </c>
    </row>
    <row r="153" spans="2:4" x14ac:dyDescent="0.25">
      <c r="B153" s="24">
        <f t="shared" si="8"/>
        <v>149</v>
      </c>
      <c r="C153" s="14">
        <f t="shared" si="6"/>
        <v>519.56574400633895</v>
      </c>
      <c r="D153" s="77">
        <f t="shared" si="7"/>
        <v>6.2529933549986794</v>
      </c>
    </row>
    <row r="154" spans="2:4" x14ac:dyDescent="0.25">
      <c r="B154" s="24">
        <f t="shared" si="8"/>
        <v>150</v>
      </c>
      <c r="C154" s="14">
        <f t="shared" si="6"/>
        <v>518.08549972142066</v>
      </c>
      <c r="D154" s="77">
        <f t="shared" si="7"/>
        <v>6.2501402860162729</v>
      </c>
    </row>
    <row r="155" spans="2:4" x14ac:dyDescent="0.25">
      <c r="B155" s="24">
        <f t="shared" si="8"/>
        <v>151</v>
      </c>
      <c r="C155" s="14">
        <f t="shared" si="6"/>
        <v>516.60525543650226</v>
      </c>
      <c r="D155" s="77">
        <f t="shared" si="7"/>
        <v>6.247279053735241</v>
      </c>
    </row>
    <row r="156" spans="2:4" x14ac:dyDescent="0.25">
      <c r="B156" s="24">
        <f t="shared" si="8"/>
        <v>152</v>
      </c>
      <c r="C156" s="14">
        <f t="shared" si="6"/>
        <v>515.12501115158386</v>
      </c>
      <c r="D156" s="77">
        <f t="shared" si="7"/>
        <v>6.2444096113072876</v>
      </c>
    </row>
    <row r="157" spans="2:4" x14ac:dyDescent="0.25">
      <c r="B157" s="24">
        <f t="shared" si="8"/>
        <v>153</v>
      </c>
      <c r="C157" s="14">
        <f t="shared" si="6"/>
        <v>513.64476686666558</v>
      </c>
      <c r="D157" s="77">
        <f t="shared" si="7"/>
        <v>6.2415319114796723</v>
      </c>
    </row>
    <row r="158" spans="2:4" x14ac:dyDescent="0.25">
      <c r="B158" s="24">
        <f t="shared" si="8"/>
        <v>154</v>
      </c>
      <c r="C158" s="14">
        <f t="shared" si="6"/>
        <v>512.16452258174718</v>
      </c>
      <c r="D158" s="77">
        <f t="shared" si="7"/>
        <v>6.2386459065905377</v>
      </c>
    </row>
    <row r="159" spans="2:4" x14ac:dyDescent="0.25">
      <c r="B159" s="24">
        <f t="shared" si="8"/>
        <v>155</v>
      </c>
      <c r="C159" s="14">
        <f t="shared" si="6"/>
        <v>510.68427829682889</v>
      </c>
      <c r="D159" s="77">
        <f t="shared" si="7"/>
        <v>6.2357515485641732</v>
      </c>
    </row>
    <row r="160" spans="2:4" x14ac:dyDescent="0.25">
      <c r="B160" s="24">
        <f t="shared" si="8"/>
        <v>156</v>
      </c>
      <c r="C160" s="14">
        <f t="shared" si="6"/>
        <v>509.20403401191055</v>
      </c>
      <c r="D160" s="77">
        <f t="shared" si="7"/>
        <v>6.2328487889062121</v>
      </c>
    </row>
    <row r="161" spans="2:4" x14ac:dyDescent="0.25">
      <c r="B161" s="24">
        <f t="shared" si="8"/>
        <v>157</v>
      </c>
      <c r="C161" s="14">
        <f t="shared" si="6"/>
        <v>507.72378972699221</v>
      </c>
      <c r="D161" s="77">
        <f t="shared" si="7"/>
        <v>6.2299375786987534</v>
      </c>
    </row>
    <row r="162" spans="2:4" x14ac:dyDescent="0.25">
      <c r="B162" s="24">
        <f t="shared" si="8"/>
        <v>158</v>
      </c>
      <c r="C162" s="14">
        <f t="shared" si="6"/>
        <v>506.24354544207387</v>
      </c>
      <c r="D162" s="77">
        <f t="shared" si="7"/>
        <v>6.2270178685954187</v>
      </c>
    </row>
    <row r="163" spans="2:4" x14ac:dyDescent="0.25">
      <c r="B163" s="24">
        <f t="shared" si="8"/>
        <v>159</v>
      </c>
      <c r="C163" s="14">
        <f t="shared" si="6"/>
        <v>504.76330115715552</v>
      </c>
      <c r="D163" s="77">
        <f t="shared" si="7"/>
        <v>6.22408960881633</v>
      </c>
    </row>
    <row r="164" spans="2:4" x14ac:dyDescent="0.25">
      <c r="B164" s="24">
        <f t="shared" si="8"/>
        <v>160</v>
      </c>
      <c r="C164" s="14">
        <f t="shared" si="6"/>
        <v>503.28305687223718</v>
      </c>
      <c r="D164" s="77">
        <f t="shared" si="7"/>
        <v>6.2211527491430205</v>
      </c>
    </row>
    <row r="165" spans="2:4" x14ac:dyDescent="0.25">
      <c r="B165" s="24">
        <f t="shared" si="8"/>
        <v>161</v>
      </c>
      <c r="C165" s="14">
        <f t="shared" si="6"/>
        <v>501.80281258731884</v>
      </c>
      <c r="D165" s="77">
        <f t="shared" si="7"/>
        <v>6.2182072389132639</v>
      </c>
    </row>
    <row r="166" spans="2:4" x14ac:dyDescent="0.25">
      <c r="B166" s="24">
        <f t="shared" si="8"/>
        <v>162</v>
      </c>
      <c r="C166" s="14">
        <f t="shared" si="6"/>
        <v>500.3225683024005</v>
      </c>
      <c r="D166" s="77">
        <f t="shared" si="7"/>
        <v>6.2152530270158319</v>
      </c>
    </row>
    <row r="167" spans="2:4" x14ac:dyDescent="0.25">
      <c r="B167" s="24">
        <f t="shared" si="8"/>
        <v>163</v>
      </c>
      <c r="C167" s="14">
        <f t="shared" si="6"/>
        <v>498.8423240174821</v>
      </c>
      <c r="D167" s="77">
        <f t="shared" si="7"/>
        <v>6.2122900618851755</v>
      </c>
    </row>
    <row r="168" spans="2:4" x14ac:dyDescent="0.25">
      <c r="B168" s="24">
        <f t="shared" si="8"/>
        <v>164</v>
      </c>
      <c r="C168" s="14">
        <f t="shared" si="6"/>
        <v>497.36207973256376</v>
      </c>
      <c r="D168" s="77">
        <f t="shared" si="7"/>
        <v>6.2093182914960172</v>
      </c>
    </row>
    <row r="169" spans="2:4" x14ac:dyDescent="0.25">
      <c r="B169" s="24">
        <f t="shared" si="8"/>
        <v>165</v>
      </c>
      <c r="C169" s="14">
        <f t="shared" si="6"/>
        <v>495.88183544764541</v>
      </c>
      <c r="D169" s="77">
        <f t="shared" si="7"/>
        <v>6.2063376633578802</v>
      </c>
    </row>
    <row r="170" spans="2:4" x14ac:dyDescent="0.25">
      <c r="B170" s="24">
        <f t="shared" si="8"/>
        <v>166</v>
      </c>
      <c r="C170" s="14">
        <f t="shared" si="6"/>
        <v>494.40159116272707</v>
      </c>
      <c r="D170" s="77">
        <f t="shared" si="7"/>
        <v>6.2033481245095139</v>
      </c>
    </row>
    <row r="171" spans="2:4" x14ac:dyDescent="0.25">
      <c r="B171" s="24">
        <f t="shared" si="8"/>
        <v>167</v>
      </c>
      <c r="C171" s="14">
        <f t="shared" si="6"/>
        <v>492.92134687780873</v>
      </c>
      <c r="D171" s="77">
        <f t="shared" si="7"/>
        <v>6.200349621513257</v>
      </c>
    </row>
    <row r="172" spans="2:4" x14ac:dyDescent="0.25">
      <c r="B172" s="24">
        <f t="shared" si="8"/>
        <v>168</v>
      </c>
      <c r="C172" s="14">
        <f t="shared" si="6"/>
        <v>491.44110259289039</v>
      </c>
      <c r="D172" s="77">
        <f t="shared" si="7"/>
        <v>6.1973421004493021</v>
      </c>
    </row>
    <row r="173" spans="2:4" x14ac:dyDescent="0.25">
      <c r="B173" s="24">
        <f t="shared" si="8"/>
        <v>169</v>
      </c>
      <c r="C173" s="14">
        <f t="shared" si="6"/>
        <v>489.96085830797205</v>
      </c>
      <c r="D173" s="77">
        <f t="shared" si="7"/>
        <v>6.1943255069098759</v>
      </c>
    </row>
    <row r="174" spans="2:4" x14ac:dyDescent="0.25">
      <c r="B174" s="24">
        <f t="shared" si="8"/>
        <v>170</v>
      </c>
      <c r="C174" s="14">
        <f t="shared" si="6"/>
        <v>488.4806140230537</v>
      </c>
      <c r="D174" s="77">
        <f t="shared" si="7"/>
        <v>6.1912997859933396</v>
      </c>
    </row>
    <row r="175" spans="2:4" x14ac:dyDescent="0.25">
      <c r="B175" s="24">
        <f t="shared" si="8"/>
        <v>171</v>
      </c>
      <c r="C175" s="14">
        <f t="shared" si="6"/>
        <v>487.00036973813536</v>
      </c>
      <c r="D175" s="77">
        <f t="shared" si="7"/>
        <v>6.1882648822981849</v>
      </c>
    </row>
    <row r="176" spans="2:4" x14ac:dyDescent="0.25">
      <c r="B176" s="24">
        <f t="shared" si="8"/>
        <v>172</v>
      </c>
      <c r="C176" s="14">
        <f t="shared" si="6"/>
        <v>485.52012545321702</v>
      </c>
      <c r="D176" s="77">
        <f t="shared" si="7"/>
        <v>6.1852207399169572</v>
      </c>
    </row>
    <row r="177" spans="2:4" x14ac:dyDescent="0.25">
      <c r="B177" s="24">
        <f t="shared" si="8"/>
        <v>173</v>
      </c>
      <c r="C177" s="14">
        <f t="shared" si="6"/>
        <v>484.03988116829868</v>
      </c>
      <c r="D177" s="77">
        <f t="shared" si="7"/>
        <v>6.1821673024300665</v>
      </c>
    </row>
    <row r="178" spans="2:4" x14ac:dyDescent="0.25">
      <c r="B178" s="24">
        <f t="shared" si="8"/>
        <v>174</v>
      </c>
      <c r="C178" s="14">
        <f t="shared" si="6"/>
        <v>482.55963688338034</v>
      </c>
      <c r="D178" s="77">
        <f t="shared" si="7"/>
        <v>6.1791045128995208</v>
      </c>
    </row>
    <row r="179" spans="2:4" x14ac:dyDescent="0.25">
      <c r="B179" s="24">
        <f t="shared" si="8"/>
        <v>175</v>
      </c>
      <c r="C179" s="14">
        <f t="shared" si="6"/>
        <v>481.07939259846199</v>
      </c>
      <c r="D179" s="77">
        <f t="shared" si="7"/>
        <v>6.1760323138625512</v>
      </c>
    </row>
    <row r="180" spans="2:4" x14ac:dyDescent="0.25">
      <c r="B180" s="24">
        <f t="shared" si="8"/>
        <v>176</v>
      </c>
      <c r="C180" s="14">
        <f t="shared" si="6"/>
        <v>479.59914831354365</v>
      </c>
      <c r="D180" s="77">
        <f t="shared" si="7"/>
        <v>6.172950647325143</v>
      </c>
    </row>
    <row r="181" spans="2:4" x14ac:dyDescent="0.25">
      <c r="B181" s="24">
        <f t="shared" si="8"/>
        <v>177</v>
      </c>
      <c r="C181" s="14">
        <f t="shared" si="6"/>
        <v>478.11890402862531</v>
      </c>
      <c r="D181" s="77">
        <f t="shared" si="7"/>
        <v>6.1698594547554704</v>
      </c>
    </row>
    <row r="182" spans="2:4" x14ac:dyDescent="0.25">
      <c r="B182" s="24">
        <f t="shared" si="8"/>
        <v>178</v>
      </c>
      <c r="C182" s="14">
        <f t="shared" si="6"/>
        <v>476.63865974370697</v>
      </c>
      <c r="D182" s="77">
        <f t="shared" si="7"/>
        <v>6.1667586770772216</v>
      </c>
    </row>
    <row r="183" spans="2:4" x14ac:dyDescent="0.25">
      <c r="B183" s="24">
        <f t="shared" si="8"/>
        <v>179</v>
      </c>
      <c r="C183" s="14">
        <f t="shared" si="6"/>
        <v>475.15841545878862</v>
      </c>
      <c r="D183" s="77">
        <f t="shared" si="7"/>
        <v>6.1636482546628297</v>
      </c>
    </row>
    <row r="184" spans="2:4" x14ac:dyDescent="0.25">
      <c r="B184" s="24">
        <f t="shared" si="8"/>
        <v>180</v>
      </c>
      <c r="C184" s="14">
        <f t="shared" si="6"/>
        <v>473.67817117387028</v>
      </c>
      <c r="D184" s="77">
        <f t="shared" si="7"/>
        <v>6.1605281273265859</v>
      </c>
    </row>
    <row r="185" spans="2:4" x14ac:dyDescent="0.25">
      <c r="B185" s="24">
        <f t="shared" si="8"/>
        <v>181</v>
      </c>
      <c r="C185" s="14">
        <f t="shared" si="6"/>
        <v>472.19792688895194</v>
      </c>
      <c r="D185" s="77">
        <f t="shared" si="7"/>
        <v>6.1573982343176583</v>
      </c>
    </row>
    <row r="186" spans="2:4" x14ac:dyDescent="0.25">
      <c r="B186" s="24">
        <f t="shared" si="8"/>
        <v>182</v>
      </c>
      <c r="C186" s="14">
        <f t="shared" si="6"/>
        <v>470.7176826040336</v>
      </c>
      <c r="D186" s="77">
        <f t="shared" si="7"/>
        <v>6.15425851431299</v>
      </c>
    </row>
    <row r="187" spans="2:4" x14ac:dyDescent="0.25">
      <c r="B187" s="24">
        <f t="shared" si="8"/>
        <v>183</v>
      </c>
      <c r="C187" s="14">
        <f t="shared" si="6"/>
        <v>469.23743831911526</v>
      </c>
      <c r="D187" s="77">
        <f t="shared" si="7"/>
        <v>6.1511089054100943</v>
      </c>
    </row>
    <row r="188" spans="2:4" x14ac:dyDescent="0.25">
      <c r="B188" s="24">
        <f t="shared" si="8"/>
        <v>184</v>
      </c>
      <c r="C188" s="14">
        <f t="shared" si="6"/>
        <v>467.75719403419691</v>
      </c>
      <c r="D188" s="77">
        <f t="shared" si="7"/>
        <v>6.1479493451197254</v>
      </c>
    </row>
    <row r="189" spans="2:4" x14ac:dyDescent="0.25">
      <c r="B189" s="24">
        <f t="shared" si="8"/>
        <v>185</v>
      </c>
      <c r="C189" s="14">
        <f t="shared" si="6"/>
        <v>466.27694974927857</v>
      </c>
      <c r="D189" s="77">
        <f t="shared" si="7"/>
        <v>6.1447797703584461</v>
      </c>
    </row>
    <row r="190" spans="2:4" x14ac:dyDescent="0.25">
      <c r="B190" s="24">
        <f t="shared" si="8"/>
        <v>186</v>
      </c>
      <c r="C190" s="14">
        <f t="shared" si="6"/>
        <v>464.79670546436017</v>
      </c>
      <c r="D190" s="77">
        <f t="shared" si="7"/>
        <v>6.141600117441067</v>
      </c>
    </row>
    <row r="191" spans="2:4" x14ac:dyDescent="0.25">
      <c r="B191" s="24">
        <f t="shared" si="8"/>
        <v>187</v>
      </c>
      <c r="C191" s="14">
        <f t="shared" si="6"/>
        <v>463.31646117944183</v>
      </c>
      <c r="D191" s="77">
        <f t="shared" si="7"/>
        <v>6.1384103220729669</v>
      </c>
    </row>
    <row r="192" spans="2:4" x14ac:dyDescent="0.25">
      <c r="B192" s="24">
        <f t="shared" si="8"/>
        <v>188</v>
      </c>
      <c r="C192" s="14">
        <f t="shared" si="6"/>
        <v>461.83621689452349</v>
      </c>
      <c r="D192" s="77">
        <f t="shared" si="7"/>
        <v>6.1352103193422955</v>
      </c>
    </row>
    <row r="193" spans="2:4" x14ac:dyDescent="0.25">
      <c r="B193" s="24">
        <f t="shared" si="8"/>
        <v>189</v>
      </c>
      <c r="C193" s="14">
        <f t="shared" si="6"/>
        <v>460.35597260960515</v>
      </c>
      <c r="D193" s="77">
        <f t="shared" si="7"/>
        <v>6.1320000437120479</v>
      </c>
    </row>
    <row r="194" spans="2:4" x14ac:dyDescent="0.25">
      <c r="B194" s="24">
        <f t="shared" si="8"/>
        <v>190</v>
      </c>
      <c r="C194" s="14">
        <f t="shared" si="6"/>
        <v>458.8757283246868</v>
      </c>
      <c r="D194" s="77">
        <f t="shared" si="7"/>
        <v>6.1287794290120052</v>
      </c>
    </row>
    <row r="195" spans="2:4" x14ac:dyDescent="0.25">
      <c r="B195" s="24">
        <f t="shared" si="8"/>
        <v>191</v>
      </c>
      <c r="C195" s="14">
        <f t="shared" si="6"/>
        <v>457.39548403976846</v>
      </c>
      <c r="D195" s="77">
        <f t="shared" si="7"/>
        <v>6.1255484084305589</v>
      </c>
    </row>
    <row r="196" spans="2:4" x14ac:dyDescent="0.25">
      <c r="B196" s="24">
        <f t="shared" si="8"/>
        <v>192</v>
      </c>
      <c r="C196" s="14">
        <f t="shared" ref="C196:C259" si="9">(StartFund-B196)*(1+InterestRate)^10</f>
        <v>455.91523975485012</v>
      </c>
      <c r="D196" s="77">
        <f t="shared" si="7"/>
        <v>6.122306914506388</v>
      </c>
    </row>
    <row r="197" spans="2:4" x14ac:dyDescent="0.25">
      <c r="B197" s="24">
        <f t="shared" si="8"/>
        <v>193</v>
      </c>
      <c r="C197" s="14">
        <f t="shared" si="9"/>
        <v>454.43499546993178</v>
      </c>
      <c r="D197" s="77">
        <f t="shared" ref="D197:D260" si="10">IF(C197&lt;=0,0,LN(C197))</f>
        <v>6.1190548791200108</v>
      </c>
    </row>
    <row r="198" spans="2:4" x14ac:dyDescent="0.25">
      <c r="B198" s="24">
        <f t="shared" ref="B198:B261" si="11">B197+1</f>
        <v>194</v>
      </c>
      <c r="C198" s="14">
        <f t="shared" si="9"/>
        <v>452.95475118501344</v>
      </c>
      <c r="D198" s="77">
        <f t="shared" si="10"/>
        <v>6.1157922334851937</v>
      </c>
    </row>
    <row r="199" spans="2:4" x14ac:dyDescent="0.25">
      <c r="B199" s="24">
        <f t="shared" si="11"/>
        <v>195</v>
      </c>
      <c r="C199" s="14">
        <f t="shared" si="9"/>
        <v>451.47450690009509</v>
      </c>
      <c r="D199" s="77">
        <f t="shared" si="10"/>
        <v>6.1125189081402249</v>
      </c>
    </row>
    <row r="200" spans="2:4" x14ac:dyDescent="0.25">
      <c r="B200" s="24">
        <f t="shared" si="11"/>
        <v>196</v>
      </c>
      <c r="C200" s="14">
        <f t="shared" si="9"/>
        <v>449.99426261517675</v>
      </c>
      <c r="D200" s="77">
        <f t="shared" si="10"/>
        <v>6.1092348329390349</v>
      </c>
    </row>
    <row r="201" spans="2:4" x14ac:dyDescent="0.25">
      <c r="B201" s="24">
        <f t="shared" si="11"/>
        <v>197</v>
      </c>
      <c r="C201" s="14">
        <f t="shared" si="9"/>
        <v>448.51401833025841</v>
      </c>
      <c r="D201" s="77">
        <f t="shared" si="10"/>
        <v>6.1059399370421827</v>
      </c>
    </row>
    <row r="202" spans="2:4" x14ac:dyDescent="0.25">
      <c r="B202" s="24">
        <f t="shared" si="11"/>
        <v>198</v>
      </c>
      <c r="C202" s="14">
        <f t="shared" si="9"/>
        <v>447.03377404534007</v>
      </c>
      <c r="D202" s="77">
        <f t="shared" si="10"/>
        <v>6.1026341489076827</v>
      </c>
    </row>
    <row r="203" spans="2:4" x14ac:dyDescent="0.25">
      <c r="B203" s="24">
        <f t="shared" si="11"/>
        <v>199</v>
      </c>
      <c r="C203" s="14">
        <f t="shared" si="9"/>
        <v>445.55352976042172</v>
      </c>
      <c r="D203" s="77">
        <f t="shared" si="10"/>
        <v>6.0993173962816893</v>
      </c>
    </row>
    <row r="204" spans="2:4" x14ac:dyDescent="0.25">
      <c r="B204" s="24">
        <f t="shared" si="11"/>
        <v>200</v>
      </c>
      <c r="C204" s="14">
        <f t="shared" si="9"/>
        <v>444.07328547550338</v>
      </c>
      <c r="D204" s="77">
        <f t="shared" si="10"/>
        <v>6.0959896061890149</v>
      </c>
    </row>
    <row r="205" spans="2:4" x14ac:dyDescent="0.25">
      <c r="B205" s="24">
        <f t="shared" si="11"/>
        <v>201</v>
      </c>
      <c r="C205" s="14">
        <f t="shared" si="9"/>
        <v>442.59304119058504</v>
      </c>
      <c r="D205" s="77">
        <f t="shared" si="10"/>
        <v>6.0926507049234999</v>
      </c>
    </row>
    <row r="206" spans="2:4" x14ac:dyDescent="0.25">
      <c r="B206" s="24">
        <f t="shared" si="11"/>
        <v>202</v>
      </c>
      <c r="C206" s="14">
        <f t="shared" si="9"/>
        <v>441.1127969056667</v>
      </c>
      <c r="D206" s="77">
        <f t="shared" si="10"/>
        <v>6.0893006180382176</v>
      </c>
    </row>
    <row r="207" spans="2:4" x14ac:dyDescent="0.25">
      <c r="B207" s="24">
        <f t="shared" si="11"/>
        <v>203</v>
      </c>
      <c r="C207" s="14">
        <f t="shared" si="9"/>
        <v>439.63255262074836</v>
      </c>
      <c r="D207" s="77">
        <f t="shared" si="10"/>
        <v>6.0859392703355129</v>
      </c>
    </row>
    <row r="208" spans="2:4" x14ac:dyDescent="0.25">
      <c r="B208" s="24">
        <f t="shared" si="11"/>
        <v>204</v>
      </c>
      <c r="C208" s="14">
        <f t="shared" si="9"/>
        <v>438.15230833583001</v>
      </c>
      <c r="D208" s="77">
        <f t="shared" si="10"/>
        <v>6.082566585856874</v>
      </c>
    </row>
    <row r="209" spans="2:4" x14ac:dyDescent="0.25">
      <c r="B209" s="24">
        <f t="shared" si="11"/>
        <v>205</v>
      </c>
      <c r="C209" s="14">
        <f t="shared" si="9"/>
        <v>436.67206405091167</v>
      </c>
      <c r="D209" s="77">
        <f t="shared" si="10"/>
        <v>6.0791824878726333</v>
      </c>
    </row>
    <row r="210" spans="2:4" x14ac:dyDescent="0.25">
      <c r="B210" s="24">
        <f t="shared" si="11"/>
        <v>206</v>
      </c>
      <c r="C210" s="14">
        <f t="shared" si="9"/>
        <v>435.19181976599333</v>
      </c>
      <c r="D210" s="77">
        <f t="shared" si="10"/>
        <v>6.0757868988714954</v>
      </c>
    </row>
    <row r="211" spans="2:4" x14ac:dyDescent="0.25">
      <c r="B211" s="24">
        <f t="shared" si="11"/>
        <v>207</v>
      </c>
      <c r="C211" s="14">
        <f t="shared" si="9"/>
        <v>433.71157548107499</v>
      </c>
      <c r="D211" s="77">
        <f t="shared" si="10"/>
        <v>6.0723797405498807</v>
      </c>
    </row>
    <row r="212" spans="2:4" x14ac:dyDescent="0.25">
      <c r="B212" s="24">
        <f t="shared" si="11"/>
        <v>208</v>
      </c>
      <c r="C212" s="14">
        <f t="shared" si="9"/>
        <v>432.23133119615665</v>
      </c>
      <c r="D212" s="77">
        <f t="shared" si="10"/>
        <v>6.0689609338010948</v>
      </c>
    </row>
    <row r="213" spans="2:4" x14ac:dyDescent="0.25">
      <c r="B213" s="24">
        <f t="shared" si="11"/>
        <v>209</v>
      </c>
      <c r="C213" s="14">
        <f t="shared" si="9"/>
        <v>430.7510869112383</v>
      </c>
      <c r="D213" s="77">
        <f t="shared" si="10"/>
        <v>6.0655303987043059</v>
      </c>
    </row>
    <row r="214" spans="2:4" x14ac:dyDescent="0.25">
      <c r="B214" s="24">
        <f t="shared" si="11"/>
        <v>210</v>
      </c>
      <c r="C214" s="14">
        <f t="shared" si="9"/>
        <v>429.2708426263199</v>
      </c>
      <c r="D214" s="77">
        <f t="shared" si="10"/>
        <v>6.0620880545133327</v>
      </c>
    </row>
    <row r="215" spans="2:4" x14ac:dyDescent="0.25">
      <c r="B215" s="24">
        <f t="shared" si="11"/>
        <v>211</v>
      </c>
      <c r="C215" s="14">
        <f t="shared" si="9"/>
        <v>427.79059834140156</v>
      </c>
      <c r="D215" s="77">
        <f t="shared" si="10"/>
        <v>6.0586338196452454</v>
      </c>
    </row>
    <row r="216" spans="2:4" x14ac:dyDescent="0.25">
      <c r="B216" s="24">
        <f t="shared" si="11"/>
        <v>212</v>
      </c>
      <c r="C216" s="14">
        <f t="shared" si="9"/>
        <v>426.31035405648322</v>
      </c>
      <c r="D216" s="77">
        <f t="shared" si="10"/>
        <v>6.0551676116687592</v>
      </c>
    </row>
    <row r="217" spans="2:4" x14ac:dyDescent="0.25">
      <c r="B217" s="24">
        <f t="shared" si="11"/>
        <v>213</v>
      </c>
      <c r="C217" s="14">
        <f t="shared" si="9"/>
        <v>424.83010977156488</v>
      </c>
      <c r="D217" s="77">
        <f t="shared" si="10"/>
        <v>6.0516893472924345</v>
      </c>
    </row>
    <row r="218" spans="2:4" x14ac:dyDescent="0.25">
      <c r="B218" s="24">
        <f t="shared" si="11"/>
        <v>214</v>
      </c>
      <c r="C218" s="14">
        <f t="shared" si="9"/>
        <v>423.34986548664654</v>
      </c>
      <c r="D218" s="77">
        <f t="shared" si="10"/>
        <v>6.0481989423526663</v>
      </c>
    </row>
    <row r="219" spans="2:4" x14ac:dyDescent="0.25">
      <c r="B219" s="24">
        <f t="shared" si="11"/>
        <v>215</v>
      </c>
      <c r="C219" s="14">
        <f t="shared" si="9"/>
        <v>421.86962120172819</v>
      </c>
      <c r="D219" s="77">
        <f t="shared" si="10"/>
        <v>6.0446963118014638</v>
      </c>
    </row>
    <row r="220" spans="2:4" x14ac:dyDescent="0.25">
      <c r="B220" s="24">
        <f t="shared" si="11"/>
        <v>216</v>
      </c>
      <c r="C220" s="14">
        <f t="shared" si="9"/>
        <v>420.38937691680985</v>
      </c>
      <c r="D220" s="77">
        <f t="shared" si="10"/>
        <v>6.0411813696940193</v>
      </c>
    </row>
    <row r="221" spans="2:4" x14ac:dyDescent="0.25">
      <c r="B221" s="24">
        <f t="shared" si="11"/>
        <v>217</v>
      </c>
      <c r="C221" s="14">
        <f t="shared" si="9"/>
        <v>418.90913263189151</v>
      </c>
      <c r="D221" s="77">
        <f t="shared" si="10"/>
        <v>6.0376540291760508</v>
      </c>
    </row>
    <row r="222" spans="2:4" x14ac:dyDescent="0.25">
      <c r="B222" s="24">
        <f t="shared" si="11"/>
        <v>218</v>
      </c>
      <c r="C222" s="14">
        <f t="shared" si="9"/>
        <v>417.42888834697317</v>
      </c>
      <c r="D222" s="77">
        <f t="shared" si="10"/>
        <v>6.0341142024709269</v>
      </c>
    </row>
    <row r="223" spans="2:4" x14ac:dyDescent="0.25">
      <c r="B223" s="24">
        <f t="shared" si="11"/>
        <v>219</v>
      </c>
      <c r="C223" s="14">
        <f t="shared" si="9"/>
        <v>415.94864406205483</v>
      </c>
      <c r="D223" s="77">
        <f t="shared" si="10"/>
        <v>6.0305618008665594</v>
      </c>
    </row>
    <row r="224" spans="2:4" x14ac:dyDescent="0.25">
      <c r="B224" s="24">
        <f t="shared" si="11"/>
        <v>220</v>
      </c>
      <c r="C224" s="14">
        <f t="shared" si="9"/>
        <v>414.46839977713648</v>
      </c>
      <c r="D224" s="77">
        <f t="shared" si="10"/>
        <v>6.0269967347020632</v>
      </c>
    </row>
    <row r="225" spans="2:4" x14ac:dyDescent="0.25">
      <c r="B225" s="24">
        <f t="shared" si="11"/>
        <v>221</v>
      </c>
      <c r="C225" s="14">
        <f t="shared" si="9"/>
        <v>412.98815549221814</v>
      </c>
      <c r="D225" s="77">
        <f t="shared" si="10"/>
        <v>6.0234189133541793</v>
      </c>
    </row>
    <row r="226" spans="2:4" x14ac:dyDescent="0.25">
      <c r="B226" s="24">
        <f t="shared" si="11"/>
        <v>222</v>
      </c>
      <c r="C226" s="14">
        <f t="shared" si="9"/>
        <v>411.5079112072998</v>
      </c>
      <c r="D226" s="77">
        <f t="shared" si="10"/>
        <v>6.0198282452234508</v>
      </c>
    </row>
    <row r="227" spans="2:4" x14ac:dyDescent="0.25">
      <c r="B227" s="24">
        <f t="shared" si="11"/>
        <v>223</v>
      </c>
      <c r="C227" s="14">
        <f t="shared" si="9"/>
        <v>410.02766692238146</v>
      </c>
      <c r="D227" s="77">
        <f t="shared" si="10"/>
        <v>6.0162246377201516</v>
      </c>
    </row>
    <row r="228" spans="2:4" x14ac:dyDescent="0.25">
      <c r="B228" s="24">
        <f t="shared" si="11"/>
        <v>224</v>
      </c>
      <c r="C228" s="14">
        <f t="shared" si="9"/>
        <v>408.54742263746311</v>
      </c>
      <c r="D228" s="77">
        <f t="shared" si="10"/>
        <v>6.0126079972499635</v>
      </c>
    </row>
    <row r="229" spans="2:4" x14ac:dyDescent="0.25">
      <c r="B229" s="24">
        <f t="shared" si="11"/>
        <v>225</v>
      </c>
      <c r="C229" s="14">
        <f t="shared" si="9"/>
        <v>407.06717835254477</v>
      </c>
      <c r="D229" s="77">
        <f t="shared" si="10"/>
        <v>6.0089782291993847</v>
      </c>
    </row>
    <row r="230" spans="2:4" x14ac:dyDescent="0.25">
      <c r="B230" s="24">
        <f t="shared" si="11"/>
        <v>226</v>
      </c>
      <c r="C230" s="14">
        <f t="shared" si="9"/>
        <v>405.58693406762643</v>
      </c>
      <c r="D230" s="77">
        <f t="shared" si="10"/>
        <v>6.0053352379208835</v>
      </c>
    </row>
    <row r="231" spans="2:4" x14ac:dyDescent="0.25">
      <c r="B231" s="24">
        <f t="shared" si="11"/>
        <v>227</v>
      </c>
      <c r="C231" s="14">
        <f t="shared" si="9"/>
        <v>404.10668978270809</v>
      </c>
      <c r="D231" s="77">
        <f t="shared" si="10"/>
        <v>6.0016789267177728</v>
      </c>
    </row>
    <row r="232" spans="2:4" x14ac:dyDescent="0.25">
      <c r="B232" s="24">
        <f t="shared" si="11"/>
        <v>228</v>
      </c>
      <c r="C232" s="14">
        <f t="shared" si="9"/>
        <v>402.62644549778975</v>
      </c>
      <c r="D232" s="77">
        <f t="shared" si="10"/>
        <v>5.9980091978288108</v>
      </c>
    </row>
    <row r="233" spans="2:4" x14ac:dyDescent="0.25">
      <c r="B233" s="24">
        <f t="shared" si="11"/>
        <v>229</v>
      </c>
      <c r="C233" s="14">
        <f t="shared" si="9"/>
        <v>401.1462012128714</v>
      </c>
      <c r="D233" s="77">
        <f t="shared" si="10"/>
        <v>5.9943259524125141</v>
      </c>
    </row>
    <row r="234" spans="2:4" x14ac:dyDescent="0.25">
      <c r="B234" s="24">
        <f t="shared" si="11"/>
        <v>230</v>
      </c>
      <c r="C234" s="14">
        <f t="shared" si="9"/>
        <v>399.66595692795306</v>
      </c>
      <c r="D234" s="77">
        <f t="shared" si="10"/>
        <v>5.9906290905311881</v>
      </c>
    </row>
    <row r="235" spans="2:4" x14ac:dyDescent="0.25">
      <c r="B235" s="24">
        <f t="shared" si="11"/>
        <v>231</v>
      </c>
      <c r="C235" s="14">
        <f t="shared" si="9"/>
        <v>398.18571264303472</v>
      </c>
      <c r="D235" s="77">
        <f t="shared" si="10"/>
        <v>5.986918511134653</v>
      </c>
    </row>
    <row r="236" spans="2:4" x14ac:dyDescent="0.25">
      <c r="B236" s="24">
        <f t="shared" si="11"/>
        <v>232</v>
      </c>
      <c r="C236" s="14">
        <f t="shared" si="9"/>
        <v>396.70546835811638</v>
      </c>
      <c r="D236" s="77">
        <f t="shared" si="10"/>
        <v>5.9831941120436705</v>
      </c>
    </row>
    <row r="237" spans="2:4" x14ac:dyDescent="0.25">
      <c r="B237" s="24">
        <f t="shared" si="11"/>
        <v>233</v>
      </c>
      <c r="C237" s="14">
        <f t="shared" si="9"/>
        <v>395.22522407319798</v>
      </c>
      <c r="D237" s="77">
        <f t="shared" si="10"/>
        <v>5.9794557899330627</v>
      </c>
    </row>
    <row r="238" spans="2:4" x14ac:dyDescent="0.25">
      <c r="B238" s="24">
        <f t="shared" si="11"/>
        <v>234</v>
      </c>
      <c r="C238" s="14">
        <f t="shared" si="9"/>
        <v>393.74497978827964</v>
      </c>
      <c r="D238" s="77">
        <f t="shared" si="10"/>
        <v>5.9757034403145122</v>
      </c>
    </row>
    <row r="239" spans="2:4" x14ac:dyDescent="0.25">
      <c r="B239" s="24">
        <f t="shared" si="11"/>
        <v>235</v>
      </c>
      <c r="C239" s="14">
        <f t="shared" si="9"/>
        <v>392.26473550336129</v>
      </c>
      <c r="D239" s="77">
        <f t="shared" si="10"/>
        <v>5.971936957519036</v>
      </c>
    </row>
    <row r="240" spans="2:4" x14ac:dyDescent="0.25">
      <c r="B240" s="24">
        <f t="shared" si="11"/>
        <v>236</v>
      </c>
      <c r="C240" s="14">
        <f t="shared" si="9"/>
        <v>390.78449121844295</v>
      </c>
      <c r="D240" s="77">
        <f t="shared" si="10"/>
        <v>5.9681562346791299</v>
      </c>
    </row>
    <row r="241" spans="2:4" x14ac:dyDescent="0.25">
      <c r="B241" s="24">
        <f t="shared" si="11"/>
        <v>237</v>
      </c>
      <c r="C241" s="14">
        <f t="shared" si="9"/>
        <v>389.30424693352461</v>
      </c>
      <c r="D241" s="77">
        <f t="shared" si="10"/>
        <v>5.9643611637105778</v>
      </c>
    </row>
    <row r="242" spans="2:4" x14ac:dyDescent="0.25">
      <c r="B242" s="24">
        <f t="shared" si="11"/>
        <v>238</v>
      </c>
      <c r="C242" s="14">
        <f t="shared" si="9"/>
        <v>387.82400264860627</v>
      </c>
      <c r="D242" s="77">
        <f t="shared" si="10"/>
        <v>5.9605516352939105</v>
      </c>
    </row>
    <row r="243" spans="2:4" x14ac:dyDescent="0.25">
      <c r="B243" s="24">
        <f t="shared" si="11"/>
        <v>239</v>
      </c>
      <c r="C243" s="14">
        <f t="shared" si="9"/>
        <v>386.34375836368793</v>
      </c>
      <c r="D243" s="77">
        <f t="shared" si="10"/>
        <v>5.9567275388555068</v>
      </c>
    </row>
    <row r="244" spans="2:4" x14ac:dyDescent="0.25">
      <c r="B244" s="24">
        <f t="shared" si="11"/>
        <v>240</v>
      </c>
      <c r="C244" s="14">
        <f t="shared" si="9"/>
        <v>384.86351407876958</v>
      </c>
      <c r="D244" s="77">
        <f t="shared" si="10"/>
        <v>5.9528887625483415</v>
      </c>
    </row>
    <row r="245" spans="2:4" x14ac:dyDescent="0.25">
      <c r="B245" s="24">
        <f t="shared" si="11"/>
        <v>241</v>
      </c>
      <c r="C245" s="14">
        <f t="shared" si="9"/>
        <v>383.38326979385124</v>
      </c>
      <c r="D245" s="77">
        <f t="shared" si="10"/>
        <v>5.9490351932323513</v>
      </c>
    </row>
    <row r="246" spans="2:4" x14ac:dyDescent="0.25">
      <c r="B246" s="24">
        <f t="shared" si="11"/>
        <v>242</v>
      </c>
      <c r="C246" s="14">
        <f t="shared" si="9"/>
        <v>381.9030255089329</v>
      </c>
      <c r="D246" s="77">
        <f t="shared" si="10"/>
        <v>5.9451667164544304</v>
      </c>
    </row>
    <row r="247" spans="2:4" x14ac:dyDescent="0.25">
      <c r="B247" s="24">
        <f t="shared" si="11"/>
        <v>243</v>
      </c>
      <c r="C247" s="14">
        <f t="shared" si="9"/>
        <v>380.42278122401456</v>
      </c>
      <c r="D247" s="77">
        <f t="shared" si="10"/>
        <v>5.9412832164280331</v>
      </c>
    </row>
    <row r="248" spans="2:4" x14ac:dyDescent="0.25">
      <c r="B248" s="24">
        <f t="shared" si="11"/>
        <v>244</v>
      </c>
      <c r="C248" s="14">
        <f t="shared" si="9"/>
        <v>378.94253693909621</v>
      </c>
      <c r="D248" s="77">
        <f t="shared" si="10"/>
        <v>5.9373845760123762</v>
      </c>
    </row>
    <row r="249" spans="2:4" x14ac:dyDescent="0.25">
      <c r="B249" s="24">
        <f t="shared" si="11"/>
        <v>245</v>
      </c>
      <c r="C249" s="14">
        <f t="shared" si="9"/>
        <v>377.46229265417787</v>
      </c>
      <c r="D249" s="77">
        <f t="shared" si="10"/>
        <v>5.9334706766912397</v>
      </c>
    </row>
    <row r="250" spans="2:4" x14ac:dyDescent="0.25">
      <c r="B250" s="24">
        <f t="shared" si="11"/>
        <v>246</v>
      </c>
      <c r="C250" s="14">
        <f t="shared" si="9"/>
        <v>375.98204836925953</v>
      </c>
      <c r="D250" s="77">
        <f t="shared" si="10"/>
        <v>5.9295413985513497</v>
      </c>
    </row>
    <row r="251" spans="2:4" x14ac:dyDescent="0.25">
      <c r="B251" s="24">
        <f t="shared" si="11"/>
        <v>247</v>
      </c>
      <c r="C251" s="14">
        <f t="shared" si="9"/>
        <v>374.50180408434119</v>
      </c>
      <c r="D251" s="77">
        <f t="shared" si="10"/>
        <v>5.9255966202603334</v>
      </c>
    </row>
    <row r="252" spans="2:4" x14ac:dyDescent="0.25">
      <c r="B252" s="24">
        <f t="shared" si="11"/>
        <v>248</v>
      </c>
      <c r="C252" s="14">
        <f t="shared" si="9"/>
        <v>373.02155979942285</v>
      </c>
      <c r="D252" s="77">
        <f t="shared" si="10"/>
        <v>5.9216362190442364</v>
      </c>
    </row>
    <row r="253" spans="2:4" x14ac:dyDescent="0.25">
      <c r="B253" s="24">
        <f t="shared" si="11"/>
        <v>249</v>
      </c>
      <c r="C253" s="14">
        <f t="shared" si="9"/>
        <v>371.5413155145045</v>
      </c>
      <c r="D253" s="77">
        <f t="shared" si="10"/>
        <v>5.9176600706645974</v>
      </c>
    </row>
    <row r="254" spans="2:4" x14ac:dyDescent="0.25">
      <c r="B254" s="24">
        <f t="shared" si="11"/>
        <v>250</v>
      </c>
      <c r="C254" s="14">
        <f t="shared" si="9"/>
        <v>370.06107122958616</v>
      </c>
      <c r="D254" s="77">
        <f t="shared" si="10"/>
        <v>5.91366804939506</v>
      </c>
    </row>
    <row r="255" spans="2:4" x14ac:dyDescent="0.25">
      <c r="B255" s="24">
        <f t="shared" si="11"/>
        <v>251</v>
      </c>
      <c r="C255" s="14">
        <f t="shared" si="9"/>
        <v>368.58082694466782</v>
      </c>
      <c r="D255" s="77">
        <f t="shared" si="10"/>
        <v>5.9096600279975213</v>
      </c>
    </row>
    <row r="256" spans="2:4" x14ac:dyDescent="0.25">
      <c r="B256" s="24">
        <f t="shared" si="11"/>
        <v>252</v>
      </c>
      <c r="C256" s="14">
        <f t="shared" si="9"/>
        <v>367.10058265974948</v>
      </c>
      <c r="D256" s="77">
        <f t="shared" si="10"/>
        <v>5.9056358776977955</v>
      </c>
    </row>
    <row r="257" spans="2:4" x14ac:dyDescent="0.25">
      <c r="B257" s="24">
        <f t="shared" si="11"/>
        <v>253</v>
      </c>
      <c r="C257" s="14">
        <f t="shared" si="9"/>
        <v>365.62033837483114</v>
      </c>
      <c r="D257" s="77">
        <f t="shared" si="10"/>
        <v>5.9015954681607905</v>
      </c>
    </row>
    <row r="258" spans="2:4" x14ac:dyDescent="0.25">
      <c r="B258" s="24">
        <f t="shared" si="11"/>
        <v>254</v>
      </c>
      <c r="C258" s="14">
        <f t="shared" si="9"/>
        <v>364.14009408991279</v>
      </c>
      <c r="D258" s="77">
        <f t="shared" si="10"/>
        <v>5.8975386674651764</v>
      </c>
    </row>
    <row r="259" spans="2:4" x14ac:dyDescent="0.25">
      <c r="B259" s="24">
        <f t="shared" si="11"/>
        <v>255</v>
      </c>
      <c r="C259" s="14">
        <f t="shared" si="9"/>
        <v>362.65984980499445</v>
      </c>
      <c r="D259" s="77">
        <f t="shared" si="10"/>
        <v>5.8934653420775405</v>
      </c>
    </row>
    <row r="260" spans="2:4" x14ac:dyDescent="0.25">
      <c r="B260" s="24">
        <f t="shared" si="11"/>
        <v>256</v>
      </c>
      <c r="C260" s="14">
        <f t="shared" ref="C260:C323" si="12">(StartFund-B260)*(1+InterestRate)^10</f>
        <v>361.17960552007605</v>
      </c>
      <c r="D260" s="77">
        <f t="shared" si="10"/>
        <v>5.8893753568260152</v>
      </c>
    </row>
    <row r="261" spans="2:4" x14ac:dyDescent="0.25">
      <c r="B261" s="24">
        <f t="shared" si="11"/>
        <v>257</v>
      </c>
      <c r="C261" s="14">
        <f t="shared" si="12"/>
        <v>359.69936123515771</v>
      </c>
      <c r="D261" s="77">
        <f t="shared" ref="D261:D324" si="13">IF(C261&lt;=0,0,LN(C261))</f>
        <v>5.8852685748733622</v>
      </c>
    </row>
    <row r="262" spans="2:4" x14ac:dyDescent="0.25">
      <c r="B262" s="24">
        <f t="shared" ref="B262:B325" si="14">B261+1</f>
        <v>258</v>
      </c>
      <c r="C262" s="14">
        <f t="shared" si="12"/>
        <v>358.21911695023937</v>
      </c>
      <c r="D262" s="77">
        <f t="shared" si="13"/>
        <v>5.8811448576894998</v>
      </c>
    </row>
    <row r="263" spans="2:4" x14ac:dyDescent="0.25">
      <c r="B263" s="24">
        <f t="shared" si="14"/>
        <v>259</v>
      </c>
      <c r="C263" s="14">
        <f t="shared" si="12"/>
        <v>356.73887266532103</v>
      </c>
      <c r="D263" s="77">
        <f t="shared" si="13"/>
        <v>5.8770040650234687</v>
      </c>
    </row>
    <row r="264" spans="2:4" x14ac:dyDescent="0.25">
      <c r="B264" s="24">
        <f t="shared" si="14"/>
        <v>260</v>
      </c>
      <c r="C264" s="14">
        <f t="shared" si="12"/>
        <v>355.25862838040268</v>
      </c>
      <c r="D264" s="77">
        <f t="shared" si="13"/>
        <v>5.8728460548748043</v>
      </c>
    </row>
    <row r="265" spans="2:4" x14ac:dyDescent="0.25">
      <c r="B265" s="24">
        <f t="shared" si="14"/>
        <v>261</v>
      </c>
      <c r="C265" s="14">
        <f t="shared" si="12"/>
        <v>353.77838409548434</v>
      </c>
      <c r="D265" s="77">
        <f t="shared" si="13"/>
        <v>5.8686706834643241</v>
      </c>
    </row>
    <row r="266" spans="2:4" x14ac:dyDescent="0.25">
      <c r="B266" s="24">
        <f t="shared" si="14"/>
        <v>262</v>
      </c>
      <c r="C266" s="14">
        <f t="shared" si="12"/>
        <v>352.298139810566</v>
      </c>
      <c r="D266" s="77">
        <f t="shared" si="13"/>
        <v>5.8644778052042881</v>
      </c>
    </row>
    <row r="267" spans="2:4" x14ac:dyDescent="0.25">
      <c r="B267" s="24">
        <f t="shared" si="14"/>
        <v>263</v>
      </c>
      <c r="C267" s="14">
        <f t="shared" si="12"/>
        <v>350.81789552564766</v>
      </c>
      <c r="D267" s="77">
        <f t="shared" si="13"/>
        <v>5.8602672726679446</v>
      </c>
    </row>
    <row r="268" spans="2:4" x14ac:dyDescent="0.25">
      <c r="B268" s="24">
        <f t="shared" si="14"/>
        <v>264</v>
      </c>
      <c r="C268" s="14">
        <f t="shared" si="12"/>
        <v>349.33765124072931</v>
      </c>
      <c r="D268" s="77">
        <f t="shared" si="13"/>
        <v>5.8560389365584236</v>
      </c>
    </row>
    <row r="269" spans="2:4" x14ac:dyDescent="0.25">
      <c r="B269" s="24">
        <f t="shared" si="14"/>
        <v>265</v>
      </c>
      <c r="C269" s="14">
        <f t="shared" si="12"/>
        <v>347.85740695581097</v>
      </c>
      <c r="D269" s="77">
        <f t="shared" si="13"/>
        <v>5.851792645676972</v>
      </c>
    </row>
    <row r="270" spans="2:4" x14ac:dyDescent="0.25">
      <c r="B270" s="24">
        <f t="shared" si="14"/>
        <v>266</v>
      </c>
      <c r="C270" s="14">
        <f t="shared" si="12"/>
        <v>346.37716267089263</v>
      </c>
      <c r="D270" s="77">
        <f t="shared" si="13"/>
        <v>5.8475282468905148</v>
      </c>
    </row>
    <row r="271" spans="2:4" x14ac:dyDescent="0.25">
      <c r="B271" s="24">
        <f t="shared" si="14"/>
        <v>267</v>
      </c>
      <c r="C271" s="14">
        <f t="shared" si="12"/>
        <v>344.89691838597429</v>
      </c>
      <c r="D271" s="77">
        <f t="shared" si="13"/>
        <v>5.8432455850985141</v>
      </c>
    </row>
    <row r="272" spans="2:4" x14ac:dyDescent="0.25">
      <c r="B272" s="24">
        <f t="shared" si="14"/>
        <v>268</v>
      </c>
      <c r="C272" s="14">
        <f t="shared" si="12"/>
        <v>343.41667410105595</v>
      </c>
      <c r="D272" s="77">
        <f t="shared" si="13"/>
        <v>5.8389445031991229</v>
      </c>
    </row>
    <row r="273" spans="2:4" x14ac:dyDescent="0.25">
      <c r="B273" s="24">
        <f t="shared" si="14"/>
        <v>269</v>
      </c>
      <c r="C273" s="14">
        <f t="shared" si="12"/>
        <v>341.9364298161376</v>
      </c>
      <c r="D273" s="77">
        <f t="shared" si="13"/>
        <v>5.8346248420546072</v>
      </c>
    </row>
    <row r="274" spans="2:4" x14ac:dyDescent="0.25">
      <c r="B274" s="24">
        <f t="shared" si="14"/>
        <v>270</v>
      </c>
      <c r="C274" s="14">
        <f t="shared" si="12"/>
        <v>340.45618553121926</v>
      </c>
      <c r="D274" s="77">
        <f t="shared" si="13"/>
        <v>5.8302864404560086</v>
      </c>
    </row>
    <row r="275" spans="2:4" x14ac:dyDescent="0.25">
      <c r="B275" s="24">
        <f t="shared" si="14"/>
        <v>271</v>
      </c>
      <c r="C275" s="14">
        <f t="shared" si="12"/>
        <v>338.97594124630092</v>
      </c>
      <c r="D275" s="77">
        <f t="shared" si="13"/>
        <v>5.825929135087053</v>
      </c>
    </row>
    <row r="276" spans="2:4" x14ac:dyDescent="0.25">
      <c r="B276" s="24">
        <f t="shared" si="14"/>
        <v>272</v>
      </c>
      <c r="C276" s="14">
        <f t="shared" si="12"/>
        <v>337.49569696138258</v>
      </c>
      <c r="D276" s="77">
        <f t="shared" si="13"/>
        <v>5.8215527604872541</v>
      </c>
    </row>
    <row r="277" spans="2:4" x14ac:dyDescent="0.25">
      <c r="B277" s="24">
        <f t="shared" si="14"/>
        <v>273</v>
      </c>
      <c r="C277" s="14">
        <f t="shared" si="12"/>
        <v>336.01545267646424</v>
      </c>
      <c r="D277" s="77">
        <f t="shared" si="13"/>
        <v>5.817157149014216</v>
      </c>
    </row>
    <row r="278" spans="2:4" x14ac:dyDescent="0.25">
      <c r="B278" s="24">
        <f t="shared" si="14"/>
        <v>274</v>
      </c>
      <c r="C278" s="14">
        <f t="shared" si="12"/>
        <v>334.53520839154589</v>
      </c>
      <c r="D278" s="77">
        <f t="shared" si="13"/>
        <v>5.8127421308050993</v>
      </c>
    </row>
    <row r="279" spans="2:4" x14ac:dyDescent="0.25">
      <c r="B279" s="24">
        <f t="shared" si="14"/>
        <v>275</v>
      </c>
      <c r="C279" s="14">
        <f t="shared" si="12"/>
        <v>333.05496410662755</v>
      </c>
      <c r="D279" s="77">
        <f t="shared" si="13"/>
        <v>5.8083075337372332</v>
      </c>
    </row>
    <row r="280" spans="2:4" x14ac:dyDescent="0.25">
      <c r="B280" s="24">
        <f t="shared" si="14"/>
        <v>276</v>
      </c>
      <c r="C280" s="14">
        <f t="shared" si="12"/>
        <v>331.57471982170921</v>
      </c>
      <c r="D280" s="77">
        <f t="shared" si="13"/>
        <v>5.8038531833878535</v>
      </c>
    </row>
    <row r="281" spans="2:4" x14ac:dyDescent="0.25">
      <c r="B281" s="24">
        <f t="shared" si="14"/>
        <v>277</v>
      </c>
      <c r="C281" s="14">
        <f t="shared" si="12"/>
        <v>330.09447553679087</v>
      </c>
      <c r="D281" s="77">
        <f t="shared" si="13"/>
        <v>5.7993789029929319</v>
      </c>
    </row>
    <row r="282" spans="2:4" x14ac:dyDescent="0.25">
      <c r="B282" s="24">
        <f t="shared" si="14"/>
        <v>278</v>
      </c>
      <c r="C282" s="14">
        <f t="shared" si="12"/>
        <v>328.61423125187252</v>
      </c>
      <c r="D282" s="77">
        <f t="shared" si="13"/>
        <v>5.7948845134050933</v>
      </c>
    </row>
    <row r="283" spans="2:4" x14ac:dyDescent="0.25">
      <c r="B283" s="24">
        <f t="shared" si="14"/>
        <v>279</v>
      </c>
      <c r="C283" s="14">
        <f t="shared" si="12"/>
        <v>327.13398696695413</v>
      </c>
      <c r="D283" s="77">
        <f t="shared" si="13"/>
        <v>5.7903698330505664</v>
      </c>
    </row>
    <row r="284" spans="2:4" x14ac:dyDescent="0.25">
      <c r="B284" s="24">
        <f t="shared" si="14"/>
        <v>280</v>
      </c>
      <c r="C284" s="14">
        <f t="shared" si="12"/>
        <v>325.65374268203578</v>
      </c>
      <c r="D284" s="77">
        <f t="shared" si="13"/>
        <v>5.785834677885175</v>
      </c>
    </row>
    <row r="285" spans="2:4" x14ac:dyDescent="0.25">
      <c r="B285" s="24">
        <f t="shared" si="14"/>
        <v>281</v>
      </c>
      <c r="C285" s="14">
        <f t="shared" si="12"/>
        <v>324.17349839711744</v>
      </c>
      <c r="D285" s="77">
        <f t="shared" si="13"/>
        <v>5.781278861349314</v>
      </c>
    </row>
    <row r="286" spans="2:4" x14ac:dyDescent="0.25">
      <c r="B286" s="24">
        <f t="shared" si="14"/>
        <v>282</v>
      </c>
      <c r="C286" s="14">
        <f t="shared" si="12"/>
        <v>322.6932541121991</v>
      </c>
      <c r="D286" s="77">
        <f t="shared" si="13"/>
        <v>5.7767021943219028</v>
      </c>
    </row>
    <row r="287" spans="2:4" x14ac:dyDescent="0.25">
      <c r="B287" s="24">
        <f t="shared" si="14"/>
        <v>283</v>
      </c>
      <c r="C287" s="14">
        <f t="shared" si="12"/>
        <v>321.21300982728076</v>
      </c>
      <c r="D287" s="77">
        <f t="shared" si="13"/>
        <v>5.7721044850732728</v>
      </c>
    </row>
    <row r="288" spans="2:4" x14ac:dyDescent="0.25">
      <c r="B288" s="24">
        <f t="shared" si="14"/>
        <v>284</v>
      </c>
      <c r="C288" s="14">
        <f t="shared" si="12"/>
        <v>319.73276554236242</v>
      </c>
      <c r="D288" s="77">
        <f t="shared" si="13"/>
        <v>5.7674855392169784</v>
      </c>
    </row>
    <row r="289" spans="2:4" x14ac:dyDescent="0.25">
      <c r="B289" s="24">
        <f t="shared" si="14"/>
        <v>285</v>
      </c>
      <c r="C289" s="14">
        <f t="shared" si="12"/>
        <v>318.25252125744407</v>
      </c>
      <c r="D289" s="77">
        <f t="shared" si="13"/>
        <v>5.7628451596604764</v>
      </c>
    </row>
    <row r="290" spans="2:4" x14ac:dyDescent="0.25">
      <c r="B290" s="24">
        <f t="shared" si="14"/>
        <v>286</v>
      </c>
      <c r="C290" s="14">
        <f t="shared" si="12"/>
        <v>316.77227697252573</v>
      </c>
      <c r="D290" s="77">
        <f t="shared" si="13"/>
        <v>5.7581831465546651</v>
      </c>
    </row>
    <row r="291" spans="2:4" x14ac:dyDescent="0.25">
      <c r="B291" s="24">
        <f t="shared" si="14"/>
        <v>287</v>
      </c>
      <c r="C291" s="14">
        <f t="shared" si="12"/>
        <v>315.29203268760739</v>
      </c>
      <c r="D291" s="77">
        <f t="shared" si="13"/>
        <v>5.7534992972422385</v>
      </c>
    </row>
    <row r="292" spans="2:4" x14ac:dyDescent="0.25">
      <c r="B292" s="24">
        <f t="shared" si="14"/>
        <v>288</v>
      </c>
      <c r="C292" s="14">
        <f t="shared" si="12"/>
        <v>313.81178840268905</v>
      </c>
      <c r="D292" s="77">
        <f t="shared" si="13"/>
        <v>5.7487934062048263</v>
      </c>
    </row>
    <row r="293" spans="2:4" x14ac:dyDescent="0.25">
      <c r="B293" s="24">
        <f t="shared" si="14"/>
        <v>289</v>
      </c>
      <c r="C293" s="14">
        <f t="shared" si="12"/>
        <v>312.3315441177707</v>
      </c>
      <c r="D293" s="77">
        <f t="shared" si="13"/>
        <v>5.7440652650088797</v>
      </c>
    </row>
    <row r="294" spans="2:4" x14ac:dyDescent="0.25">
      <c r="B294" s="24">
        <f t="shared" si="14"/>
        <v>290</v>
      </c>
      <c r="C294" s="14">
        <f t="shared" si="12"/>
        <v>310.85129983285236</v>
      </c>
      <c r="D294" s="77">
        <f t="shared" si="13"/>
        <v>5.7393146622502824</v>
      </c>
    </row>
    <row r="295" spans="2:4" x14ac:dyDescent="0.25">
      <c r="B295" s="24">
        <f t="shared" si="14"/>
        <v>291</v>
      </c>
      <c r="C295" s="14">
        <f t="shared" si="12"/>
        <v>309.37105554793402</v>
      </c>
      <c r="D295" s="77">
        <f t="shared" si="13"/>
        <v>5.734541383497624</v>
      </c>
    </row>
    <row r="296" spans="2:4" x14ac:dyDescent="0.25">
      <c r="B296" s="24">
        <f t="shared" si="14"/>
        <v>292</v>
      </c>
      <c r="C296" s="14">
        <f t="shared" si="12"/>
        <v>307.89081126301568</v>
      </c>
      <c r="D296" s="77">
        <f t="shared" si="13"/>
        <v>5.7297452112341318</v>
      </c>
    </row>
    <row r="297" spans="2:4" x14ac:dyDescent="0.25">
      <c r="B297" s="24">
        <f t="shared" si="14"/>
        <v>293</v>
      </c>
      <c r="C297" s="14">
        <f t="shared" si="12"/>
        <v>306.41056697809734</v>
      </c>
      <c r="D297" s="77">
        <f t="shared" si="13"/>
        <v>5.7249259247981827</v>
      </c>
    </row>
    <row r="298" spans="2:4" x14ac:dyDescent="0.25">
      <c r="B298" s="24">
        <f t="shared" si="14"/>
        <v>294</v>
      </c>
      <c r="C298" s="14">
        <f t="shared" si="12"/>
        <v>304.93032269317899</v>
      </c>
      <c r="D298" s="77">
        <f t="shared" si="13"/>
        <v>5.7200833003223943</v>
      </c>
    </row>
    <row r="299" spans="2:4" x14ac:dyDescent="0.25">
      <c r="B299" s="24">
        <f t="shared" si="14"/>
        <v>295</v>
      </c>
      <c r="C299" s="14">
        <f t="shared" si="12"/>
        <v>303.45007840826065</v>
      </c>
      <c r="D299" s="77">
        <f t="shared" si="13"/>
        <v>5.7152171106712215</v>
      </c>
    </row>
    <row r="300" spans="2:4" x14ac:dyDescent="0.25">
      <c r="B300" s="24">
        <f t="shared" si="14"/>
        <v>296</v>
      </c>
      <c r="C300" s="14">
        <f t="shared" si="12"/>
        <v>301.96983412334231</v>
      </c>
      <c r="D300" s="77">
        <f t="shared" si="13"/>
        <v>5.71032712537703</v>
      </c>
    </row>
    <row r="301" spans="2:4" x14ac:dyDescent="0.25">
      <c r="B301" s="24">
        <f t="shared" si="14"/>
        <v>297</v>
      </c>
      <c r="C301" s="14">
        <f t="shared" si="12"/>
        <v>300.48958983842397</v>
      </c>
      <c r="D301" s="77">
        <f t="shared" si="13"/>
        <v>5.7054131105746011</v>
      </c>
    </row>
    <row r="302" spans="2:4" x14ac:dyDescent="0.25">
      <c r="B302" s="24">
        <f t="shared" si="14"/>
        <v>298</v>
      </c>
      <c r="C302" s="14">
        <f t="shared" si="12"/>
        <v>299.00934555350563</v>
      </c>
      <c r="D302" s="77">
        <f t="shared" si="13"/>
        <v>5.7004748289340181</v>
      </c>
    </row>
    <row r="303" spans="2:4" x14ac:dyDescent="0.25">
      <c r="B303" s="24">
        <f t="shared" si="14"/>
        <v>299</v>
      </c>
      <c r="C303" s="14">
        <f t="shared" si="12"/>
        <v>297.52910126858728</v>
      </c>
      <c r="D303" s="77">
        <f t="shared" si="13"/>
        <v>5.6955120395918897</v>
      </c>
    </row>
    <row r="304" spans="2:4" x14ac:dyDescent="0.25">
      <c r="B304" s="24">
        <f t="shared" si="14"/>
        <v>300</v>
      </c>
      <c r="C304" s="14">
        <f t="shared" si="12"/>
        <v>296.04885698366894</v>
      </c>
      <c r="D304" s="77">
        <f t="shared" si="13"/>
        <v>5.6905244980808503</v>
      </c>
    </row>
    <row r="305" spans="2:4" x14ac:dyDescent="0.25">
      <c r="B305" s="24">
        <f t="shared" si="14"/>
        <v>301</v>
      </c>
      <c r="C305" s="14">
        <f t="shared" si="12"/>
        <v>294.5686126987506</v>
      </c>
      <c r="D305" s="77">
        <f t="shared" si="13"/>
        <v>5.6855119562573062</v>
      </c>
    </row>
    <row r="306" spans="2:4" x14ac:dyDescent="0.25">
      <c r="B306" s="24">
        <f t="shared" si="14"/>
        <v>302</v>
      </c>
      <c r="C306" s="14">
        <f t="shared" si="12"/>
        <v>293.08836841383226</v>
      </c>
      <c r="D306" s="77">
        <f t="shared" si="13"/>
        <v>5.6804741622273491</v>
      </c>
    </row>
    <row r="307" spans="2:4" x14ac:dyDescent="0.25">
      <c r="B307" s="24">
        <f t="shared" si="14"/>
        <v>303</v>
      </c>
      <c r="C307" s="14">
        <f t="shared" si="12"/>
        <v>291.60812412891386</v>
      </c>
      <c r="D307" s="77">
        <f t="shared" si="13"/>
        <v>5.6754108602708015</v>
      </c>
    </row>
    <row r="308" spans="2:4" x14ac:dyDescent="0.25">
      <c r="B308" s="24">
        <f t="shared" si="14"/>
        <v>304</v>
      </c>
      <c r="C308" s="14">
        <f t="shared" si="12"/>
        <v>290.12787984399552</v>
      </c>
      <c r="D308" s="77">
        <f t="shared" si="13"/>
        <v>5.6703217907633308</v>
      </c>
    </row>
    <row r="309" spans="2:4" x14ac:dyDescent="0.25">
      <c r="B309" s="24">
        <f t="shared" si="14"/>
        <v>305</v>
      </c>
      <c r="C309" s="14">
        <f t="shared" si="12"/>
        <v>288.64763555907717</v>
      </c>
      <c r="D309" s="77">
        <f t="shared" si="13"/>
        <v>5.6652066900965599</v>
      </c>
    </row>
    <row r="310" spans="2:4" x14ac:dyDescent="0.25">
      <c r="B310" s="24">
        <f t="shared" si="14"/>
        <v>306</v>
      </c>
      <c r="C310" s="14">
        <f t="shared" si="12"/>
        <v>287.16739127415883</v>
      </c>
      <c r="D310" s="77">
        <f t="shared" si="13"/>
        <v>5.6600652905961413</v>
      </c>
    </row>
    <row r="311" spans="2:4" x14ac:dyDescent="0.25">
      <c r="B311" s="24">
        <f t="shared" si="14"/>
        <v>307</v>
      </c>
      <c r="C311" s="14">
        <f t="shared" si="12"/>
        <v>285.68714698924049</v>
      </c>
      <c r="D311" s="77">
        <f t="shared" si="13"/>
        <v>5.6548973204376987</v>
      </c>
    </row>
    <row r="312" spans="2:4" x14ac:dyDescent="0.25">
      <c r="B312" s="24">
        <f t="shared" si="14"/>
        <v>308</v>
      </c>
      <c r="C312" s="14">
        <f t="shared" si="12"/>
        <v>284.20690270432215</v>
      </c>
      <c r="D312" s="77">
        <f t="shared" si="13"/>
        <v>5.6497025035605946</v>
      </c>
    </row>
    <row r="313" spans="2:4" x14ac:dyDescent="0.25">
      <c r="B313" s="24">
        <f t="shared" si="14"/>
        <v>309</v>
      </c>
      <c r="C313" s="14">
        <f t="shared" si="12"/>
        <v>282.7266584194038</v>
      </c>
      <c r="D313" s="77">
        <f t="shared" si="13"/>
        <v>5.6444805595794429</v>
      </c>
    </row>
    <row r="314" spans="2:4" x14ac:dyDescent="0.25">
      <c r="B314" s="24">
        <f t="shared" si="14"/>
        <v>310</v>
      </c>
      <c r="C314" s="14">
        <f t="shared" si="12"/>
        <v>281.24641413448546</v>
      </c>
      <c r="D314" s="77">
        <f t="shared" si="13"/>
        <v>5.6392312036932992</v>
      </c>
    </row>
    <row r="315" spans="2:4" x14ac:dyDescent="0.25">
      <c r="B315" s="24">
        <f t="shared" si="14"/>
        <v>311</v>
      </c>
      <c r="C315" s="14">
        <f t="shared" si="12"/>
        <v>279.76616984956712</v>
      </c>
      <c r="D315" s="77">
        <f t="shared" si="13"/>
        <v>5.6339541465924556</v>
      </c>
    </row>
    <row r="316" spans="2:4" x14ac:dyDescent="0.25">
      <c r="B316" s="24">
        <f t="shared" si="14"/>
        <v>312</v>
      </c>
      <c r="C316" s="14">
        <f t="shared" si="12"/>
        <v>278.28592556464878</v>
      </c>
      <c r="D316" s="77">
        <f t="shared" si="13"/>
        <v>5.6286490943627623</v>
      </c>
    </row>
    <row r="317" spans="2:4" x14ac:dyDescent="0.25">
      <c r="B317" s="24">
        <f t="shared" si="14"/>
        <v>313</v>
      </c>
      <c r="C317" s="14">
        <f t="shared" si="12"/>
        <v>276.80568127973044</v>
      </c>
      <c r="D317" s="77">
        <f t="shared" si="13"/>
        <v>5.6233157483873999</v>
      </c>
    </row>
    <row r="318" spans="2:4" x14ac:dyDescent="0.25">
      <c r="B318" s="24">
        <f t="shared" si="14"/>
        <v>314</v>
      </c>
      <c r="C318" s="14">
        <f t="shared" si="12"/>
        <v>275.32543699481209</v>
      </c>
      <c r="D318" s="77">
        <f t="shared" si="13"/>
        <v>5.6179538052460147</v>
      </c>
    </row>
    <row r="319" spans="2:4" x14ac:dyDescent="0.25">
      <c r="B319" s="24">
        <f t="shared" si="14"/>
        <v>315</v>
      </c>
      <c r="C319" s="14">
        <f t="shared" si="12"/>
        <v>273.84519270989375</v>
      </c>
      <c r="D319" s="77">
        <f t="shared" si="13"/>
        <v>5.6125629566111384</v>
      </c>
    </row>
    <row r="320" spans="2:4" x14ac:dyDescent="0.25">
      <c r="B320" s="24">
        <f t="shared" si="14"/>
        <v>316</v>
      </c>
      <c r="C320" s="14">
        <f t="shared" si="12"/>
        <v>272.36494842497541</v>
      </c>
      <c r="D320" s="77">
        <f t="shared" si="13"/>
        <v>5.6071428891417989</v>
      </c>
    </row>
    <row r="321" spans="2:4" x14ac:dyDescent="0.25">
      <c r="B321" s="24">
        <f t="shared" si="14"/>
        <v>317</v>
      </c>
      <c r="C321" s="14">
        <f t="shared" si="12"/>
        <v>270.88470414005707</v>
      </c>
      <c r="D321" s="77">
        <f t="shared" si="13"/>
        <v>5.6016932843742344</v>
      </c>
    </row>
    <row r="322" spans="2:4" x14ac:dyDescent="0.25">
      <c r="B322" s="24">
        <f t="shared" si="14"/>
        <v>318</v>
      </c>
      <c r="C322" s="14">
        <f t="shared" si="12"/>
        <v>269.40445985513873</v>
      </c>
      <c r="D322" s="77">
        <f t="shared" si="13"/>
        <v>5.5962138186096091</v>
      </c>
    </row>
    <row r="323" spans="2:4" x14ac:dyDescent="0.25">
      <c r="B323" s="24">
        <f t="shared" si="14"/>
        <v>319</v>
      </c>
      <c r="C323" s="14">
        <f t="shared" si="12"/>
        <v>267.92421557022038</v>
      </c>
      <c r="D323" s="77">
        <f t="shared" si="13"/>
        <v>5.5907041627986391</v>
      </c>
    </row>
    <row r="324" spans="2:4" x14ac:dyDescent="0.25">
      <c r="B324" s="24">
        <f t="shared" si="14"/>
        <v>320</v>
      </c>
      <c r="C324" s="14">
        <f t="shared" ref="C324:C387" si="15">(StartFund-B324)*(1+InterestRate)^10</f>
        <v>266.44397128530204</v>
      </c>
      <c r="D324" s="77">
        <f t="shared" si="13"/>
        <v>5.5851639824230235</v>
      </c>
    </row>
    <row r="325" spans="2:4" x14ac:dyDescent="0.25">
      <c r="B325" s="24">
        <f t="shared" si="14"/>
        <v>321</v>
      </c>
      <c r="C325" s="14">
        <f t="shared" si="15"/>
        <v>264.9637270003837</v>
      </c>
      <c r="D325" s="77">
        <f t="shared" ref="D325:D388" si="16">IF(C325&lt;=0,0,LN(C325))</f>
        <v>5.5795929373735689</v>
      </c>
    </row>
    <row r="326" spans="2:4" x14ac:dyDescent="0.25">
      <c r="B326" s="24">
        <f t="shared" ref="B326:B389" si="17">B325+1</f>
        <v>322</v>
      </c>
      <c r="C326" s="14">
        <f t="shared" si="15"/>
        <v>263.48348271546536</v>
      </c>
      <c r="D326" s="77">
        <f t="shared" si="16"/>
        <v>5.573990681824899</v>
      </c>
    </row>
    <row r="327" spans="2:4" x14ac:dyDescent="0.25">
      <c r="B327" s="24">
        <f t="shared" si="17"/>
        <v>323</v>
      </c>
      <c r="C327" s="14">
        <f t="shared" si="15"/>
        <v>262.00323843054701</v>
      </c>
      <c r="D327" s="77">
        <f t="shared" si="16"/>
        <v>5.5683568641066428</v>
      </c>
    </row>
    <row r="328" spans="2:4" x14ac:dyDescent="0.25">
      <c r="B328" s="24">
        <f t="shared" si="17"/>
        <v>324</v>
      </c>
      <c r="C328" s="14">
        <f t="shared" si="15"/>
        <v>260.52299414562867</v>
      </c>
      <c r="D328" s="77">
        <f t="shared" si="16"/>
        <v>5.5626911265709653</v>
      </c>
    </row>
    <row r="329" spans="2:4" x14ac:dyDescent="0.25">
      <c r="B329" s="24">
        <f t="shared" si="17"/>
        <v>325</v>
      </c>
      <c r="C329" s="14">
        <f t="shared" si="15"/>
        <v>259.04274986071033</v>
      </c>
      <c r="D329" s="77">
        <f t="shared" si="16"/>
        <v>5.5569931054563275</v>
      </c>
    </row>
    <row r="330" spans="2:4" x14ac:dyDescent="0.25">
      <c r="B330" s="24">
        <f t="shared" si="17"/>
        <v>326</v>
      </c>
      <c r="C330" s="14">
        <f t="shared" si="15"/>
        <v>257.56250557579193</v>
      </c>
      <c r="D330" s="77">
        <f t="shared" si="16"/>
        <v>5.5512624307473422</v>
      </c>
    </row>
    <row r="331" spans="2:4" x14ac:dyDescent="0.25">
      <c r="B331" s="24">
        <f t="shared" si="17"/>
        <v>327</v>
      </c>
      <c r="C331" s="14">
        <f t="shared" si="15"/>
        <v>256.08226129087359</v>
      </c>
      <c r="D331" s="77">
        <f t="shared" si="16"/>
        <v>5.5454987260305924</v>
      </c>
    </row>
    <row r="332" spans="2:4" x14ac:dyDescent="0.25">
      <c r="B332" s="24">
        <f t="shared" si="17"/>
        <v>328</v>
      </c>
      <c r="C332" s="14">
        <f t="shared" si="15"/>
        <v>254.60201700595528</v>
      </c>
      <c r="D332" s="77">
        <f t="shared" si="16"/>
        <v>5.5397016083462667</v>
      </c>
    </row>
    <row r="333" spans="2:4" x14ac:dyDescent="0.25">
      <c r="B333" s="24">
        <f t="shared" si="17"/>
        <v>329</v>
      </c>
      <c r="C333" s="14">
        <f t="shared" si="15"/>
        <v>253.12177272103693</v>
      </c>
      <c r="D333" s="77">
        <f t="shared" si="16"/>
        <v>5.5338706880354733</v>
      </c>
    </row>
    <row r="334" spans="2:4" x14ac:dyDescent="0.25">
      <c r="B334" s="24">
        <f t="shared" si="17"/>
        <v>330</v>
      </c>
      <c r="C334" s="14">
        <f t="shared" si="15"/>
        <v>251.64152843611859</v>
      </c>
      <c r="D334" s="77">
        <f t="shared" si="16"/>
        <v>5.5280055685830751</v>
      </c>
    </row>
    <row r="335" spans="2:4" x14ac:dyDescent="0.25">
      <c r="B335" s="24">
        <f t="shared" si="17"/>
        <v>331</v>
      </c>
      <c r="C335" s="14">
        <f t="shared" si="15"/>
        <v>250.16128415120025</v>
      </c>
      <c r="D335" s="77">
        <f t="shared" si="16"/>
        <v>5.5221058464558865</v>
      </c>
    </row>
    <row r="336" spans="2:4" x14ac:dyDescent="0.25">
      <c r="B336" s="24">
        <f t="shared" si="17"/>
        <v>332</v>
      </c>
      <c r="C336" s="14">
        <f t="shared" si="15"/>
        <v>248.68103986628188</v>
      </c>
      <c r="D336" s="77">
        <f t="shared" si="16"/>
        <v>5.5161711109360727</v>
      </c>
    </row>
    <row r="337" spans="2:4" x14ac:dyDescent="0.25">
      <c r="B337" s="24">
        <f t="shared" si="17"/>
        <v>333</v>
      </c>
      <c r="C337" s="14">
        <f t="shared" si="15"/>
        <v>247.20079558136354</v>
      </c>
      <c r="D337" s="77">
        <f t="shared" si="16"/>
        <v>5.5102009439495685</v>
      </c>
    </row>
    <row r="338" spans="2:4" x14ac:dyDescent="0.25">
      <c r="B338" s="24">
        <f t="shared" si="17"/>
        <v>334</v>
      </c>
      <c r="C338" s="14">
        <f t="shared" si="15"/>
        <v>245.72055129644519</v>
      </c>
      <c r="D338" s="77">
        <f t="shared" si="16"/>
        <v>5.5041949198893567</v>
      </c>
    </row>
    <row r="339" spans="2:4" x14ac:dyDescent="0.25">
      <c r="B339" s="24">
        <f t="shared" si="17"/>
        <v>335</v>
      </c>
      <c r="C339" s="14">
        <f t="shared" si="15"/>
        <v>244.24030701152685</v>
      </c>
      <c r="D339" s="77">
        <f t="shared" si="16"/>
        <v>5.4981526054333942</v>
      </c>
    </row>
    <row r="340" spans="2:4" x14ac:dyDescent="0.25">
      <c r="B340" s="24">
        <f t="shared" si="17"/>
        <v>336</v>
      </c>
      <c r="C340" s="14">
        <f t="shared" si="15"/>
        <v>242.76006272660851</v>
      </c>
      <c r="D340" s="77">
        <f t="shared" si="16"/>
        <v>5.4920735593570118</v>
      </c>
    </row>
    <row r="341" spans="2:4" x14ac:dyDescent="0.25">
      <c r="B341" s="24">
        <f t="shared" si="17"/>
        <v>337</v>
      </c>
      <c r="C341" s="14">
        <f t="shared" si="15"/>
        <v>241.27981844169017</v>
      </c>
      <c r="D341" s="77">
        <f t="shared" si="16"/>
        <v>5.4859573323395754</v>
      </c>
    </row>
    <row r="342" spans="2:4" x14ac:dyDescent="0.25">
      <c r="B342" s="24">
        <f t="shared" si="17"/>
        <v>338</v>
      </c>
      <c r="C342" s="14">
        <f t="shared" si="15"/>
        <v>239.79957415677183</v>
      </c>
      <c r="D342" s="77">
        <f t="shared" si="16"/>
        <v>5.4798034667651976</v>
      </c>
    </row>
    <row r="343" spans="2:4" x14ac:dyDescent="0.25">
      <c r="B343" s="24">
        <f t="shared" si="17"/>
        <v>339</v>
      </c>
      <c r="C343" s="14">
        <f t="shared" si="15"/>
        <v>238.31932987185348</v>
      </c>
      <c r="D343" s="77">
        <f t="shared" si="16"/>
        <v>5.4736114965172762</v>
      </c>
    </row>
    <row r="344" spans="2:4" x14ac:dyDescent="0.25">
      <c r="B344" s="24">
        <f t="shared" si="17"/>
        <v>340</v>
      </c>
      <c r="C344" s="14">
        <f t="shared" si="15"/>
        <v>236.83908558693514</v>
      </c>
      <c r="D344" s="77">
        <f t="shared" si="16"/>
        <v>5.4673809467666405</v>
      </c>
    </row>
    <row r="345" spans="2:4" x14ac:dyDescent="0.25">
      <c r="B345" s="24">
        <f t="shared" si="17"/>
        <v>341</v>
      </c>
      <c r="C345" s="14">
        <f t="shared" si="15"/>
        <v>235.3588413020168</v>
      </c>
      <c r="D345" s="77">
        <f t="shared" si="16"/>
        <v>5.4611113337530446</v>
      </c>
    </row>
    <row r="346" spans="2:4" x14ac:dyDescent="0.25">
      <c r="B346" s="24">
        <f t="shared" si="17"/>
        <v>342</v>
      </c>
      <c r="C346" s="14">
        <f t="shared" si="15"/>
        <v>233.87859701709846</v>
      </c>
      <c r="D346" s="77">
        <f t="shared" si="16"/>
        <v>5.45480216455978</v>
      </c>
    </row>
    <row r="347" spans="2:4" x14ac:dyDescent="0.25">
      <c r="B347" s="24">
        <f t="shared" si="17"/>
        <v>343</v>
      </c>
      <c r="C347" s="14">
        <f t="shared" si="15"/>
        <v>232.39835273218009</v>
      </c>
      <c r="D347" s="77">
        <f t="shared" si="16"/>
        <v>5.4484529368811216</v>
      </c>
    </row>
    <row r="348" spans="2:4" x14ac:dyDescent="0.25">
      <c r="B348" s="24">
        <f t="shared" si="17"/>
        <v>344</v>
      </c>
      <c r="C348" s="14">
        <f t="shared" si="15"/>
        <v>230.91810844726174</v>
      </c>
      <c r="D348" s="77">
        <f t="shared" si="16"/>
        <v>5.4420631387823502</v>
      </c>
    </row>
    <row r="349" spans="2:4" x14ac:dyDescent="0.25">
      <c r="B349" s="24">
        <f t="shared" si="17"/>
        <v>345</v>
      </c>
      <c r="C349" s="14">
        <f t="shared" si="15"/>
        <v>229.4378641623434</v>
      </c>
      <c r="D349" s="77">
        <f t="shared" si="16"/>
        <v>5.4356322484520598</v>
      </c>
    </row>
    <row r="350" spans="2:4" x14ac:dyDescent="0.25">
      <c r="B350" s="24">
        <f t="shared" si="17"/>
        <v>346</v>
      </c>
      <c r="C350" s="14">
        <f t="shared" si="15"/>
        <v>227.95761987742506</v>
      </c>
      <c r="D350" s="77">
        <f t="shared" si="16"/>
        <v>5.4291597339464426</v>
      </c>
    </row>
    <row r="351" spans="2:4" x14ac:dyDescent="0.25">
      <c r="B351" s="24">
        <f t="shared" si="17"/>
        <v>347</v>
      </c>
      <c r="C351" s="14">
        <f t="shared" si="15"/>
        <v>226.47737559250672</v>
      </c>
      <c r="D351" s="77">
        <f t="shared" si="16"/>
        <v>5.4226450529252492</v>
      </c>
    </row>
    <row r="352" spans="2:4" x14ac:dyDescent="0.25">
      <c r="B352" s="24">
        <f t="shared" si="17"/>
        <v>348</v>
      </c>
      <c r="C352" s="14">
        <f t="shared" si="15"/>
        <v>224.99713130758838</v>
      </c>
      <c r="D352" s="77">
        <f t="shared" si="16"/>
        <v>5.4160876523790895</v>
      </c>
    </row>
    <row r="353" spans="2:4" x14ac:dyDescent="0.25">
      <c r="B353" s="24">
        <f t="shared" si="17"/>
        <v>349</v>
      </c>
      <c r="C353" s="14">
        <f t="shared" si="15"/>
        <v>223.51688702267003</v>
      </c>
      <c r="D353" s="77">
        <f t="shared" si="16"/>
        <v>5.4094869683477373</v>
      </c>
    </row>
    <row r="354" spans="2:4" x14ac:dyDescent="0.25">
      <c r="B354" s="24">
        <f t="shared" si="17"/>
        <v>350</v>
      </c>
      <c r="C354" s="14">
        <f t="shared" si="15"/>
        <v>222.03664273775169</v>
      </c>
      <c r="D354" s="77">
        <f t="shared" si="16"/>
        <v>5.4028424256290695</v>
      </c>
    </row>
    <row r="355" spans="2:4" x14ac:dyDescent="0.25">
      <c r="B355" s="24">
        <f t="shared" si="17"/>
        <v>351</v>
      </c>
      <c r="C355" s="14">
        <f t="shared" si="15"/>
        <v>220.55639845283335</v>
      </c>
      <c r="D355" s="77">
        <f t="shared" si="16"/>
        <v>5.3961534374782723</v>
      </c>
    </row>
    <row r="356" spans="2:4" x14ac:dyDescent="0.25">
      <c r="B356" s="24">
        <f t="shared" si="17"/>
        <v>352</v>
      </c>
      <c r="C356" s="14">
        <f t="shared" si="15"/>
        <v>219.07615416791501</v>
      </c>
      <c r="D356" s="77">
        <f t="shared" si="16"/>
        <v>5.3894194052969286</v>
      </c>
    </row>
    <row r="357" spans="2:4" x14ac:dyDescent="0.25">
      <c r="B357" s="24">
        <f t="shared" si="17"/>
        <v>353</v>
      </c>
      <c r="C357" s="14">
        <f t="shared" si="15"/>
        <v>217.59590988299666</v>
      </c>
      <c r="D357" s="77">
        <f t="shared" si="16"/>
        <v>5.38263971831155</v>
      </c>
    </row>
    <row r="358" spans="2:4" x14ac:dyDescent="0.25">
      <c r="B358" s="24">
        <f t="shared" si="17"/>
        <v>354</v>
      </c>
      <c r="C358" s="14">
        <f t="shared" si="15"/>
        <v>216.11566559807832</v>
      </c>
      <c r="D358" s="77">
        <f t="shared" si="16"/>
        <v>5.3758137532411503</v>
      </c>
    </row>
    <row r="359" spans="2:4" x14ac:dyDescent="0.25">
      <c r="B359" s="24">
        <f t="shared" si="17"/>
        <v>355</v>
      </c>
      <c r="C359" s="14">
        <f t="shared" si="15"/>
        <v>214.63542131315995</v>
      </c>
      <c r="D359" s="77">
        <f t="shared" si="16"/>
        <v>5.3689408739533881</v>
      </c>
    </row>
    <row r="360" spans="2:4" x14ac:dyDescent="0.25">
      <c r="B360" s="24">
        <f t="shared" si="17"/>
        <v>356</v>
      </c>
      <c r="C360" s="14">
        <f t="shared" si="15"/>
        <v>213.15517702824161</v>
      </c>
      <c r="D360" s="77">
        <f t="shared" si="16"/>
        <v>5.3620204311088138</v>
      </c>
    </row>
    <row r="361" spans="2:4" x14ac:dyDescent="0.25">
      <c r="B361" s="24">
        <f t="shared" si="17"/>
        <v>357</v>
      </c>
      <c r="C361" s="14">
        <f t="shared" si="15"/>
        <v>211.67493274332327</v>
      </c>
      <c r="D361" s="77">
        <f t="shared" si="16"/>
        <v>5.3550517617927209</v>
      </c>
    </row>
    <row r="362" spans="2:4" x14ac:dyDescent="0.25">
      <c r="B362" s="24">
        <f t="shared" si="17"/>
        <v>358</v>
      </c>
      <c r="C362" s="14">
        <f t="shared" si="15"/>
        <v>210.19468845840493</v>
      </c>
      <c r="D362" s="77">
        <f t="shared" si="16"/>
        <v>5.3480341891340739</v>
      </c>
    </row>
    <row r="363" spans="2:4" x14ac:dyDescent="0.25">
      <c r="B363" s="24">
        <f t="shared" si="17"/>
        <v>359</v>
      </c>
      <c r="C363" s="14">
        <f t="shared" si="15"/>
        <v>208.71444417348658</v>
      </c>
      <c r="D363" s="77">
        <f t="shared" si="16"/>
        <v>5.3409670219109815</v>
      </c>
    </row>
    <row r="364" spans="2:4" x14ac:dyDescent="0.25">
      <c r="B364" s="24">
        <f t="shared" si="17"/>
        <v>360</v>
      </c>
      <c r="C364" s="14">
        <f t="shared" si="15"/>
        <v>207.23419988856824</v>
      </c>
      <c r="D364" s="77">
        <f t="shared" si="16"/>
        <v>5.3338495541421178</v>
      </c>
    </row>
    <row r="365" spans="2:4" x14ac:dyDescent="0.25">
      <c r="B365" s="24">
        <f t="shared" si="17"/>
        <v>361</v>
      </c>
      <c r="C365" s="14">
        <f t="shared" si="15"/>
        <v>205.7539556036499</v>
      </c>
      <c r="D365" s="77">
        <f t="shared" si="16"/>
        <v>5.3266810646635054</v>
      </c>
    </row>
    <row r="366" spans="2:4" x14ac:dyDescent="0.25">
      <c r="B366" s="24">
        <f t="shared" si="17"/>
        <v>362</v>
      </c>
      <c r="C366" s="14">
        <f t="shared" si="15"/>
        <v>204.27371131873156</v>
      </c>
      <c r="D366" s="77">
        <f t="shared" si="16"/>
        <v>5.3194608166900181</v>
      </c>
    </row>
    <row r="367" spans="2:4" x14ac:dyDescent="0.25">
      <c r="B367" s="24">
        <f t="shared" si="17"/>
        <v>363</v>
      </c>
      <c r="C367" s="14">
        <f t="shared" si="15"/>
        <v>202.79346703381322</v>
      </c>
      <c r="D367" s="77">
        <f t="shared" si="16"/>
        <v>5.3121880573609381</v>
      </c>
    </row>
    <row r="368" spans="2:4" x14ac:dyDescent="0.25">
      <c r="B368" s="24">
        <f t="shared" si="17"/>
        <v>364</v>
      </c>
      <c r="C368" s="14">
        <f t="shared" si="15"/>
        <v>201.31322274889487</v>
      </c>
      <c r="D368" s="77">
        <f t="shared" si="16"/>
        <v>5.3048620172688654</v>
      </c>
    </row>
    <row r="369" spans="2:4" x14ac:dyDescent="0.25">
      <c r="B369" s="24">
        <f t="shared" si="17"/>
        <v>365</v>
      </c>
      <c r="C369" s="14">
        <f t="shared" si="15"/>
        <v>199.83297846397653</v>
      </c>
      <c r="D369" s="77">
        <f t="shared" si="16"/>
        <v>5.2974819099712427</v>
      </c>
    </row>
    <row r="370" spans="2:4" x14ac:dyDescent="0.25">
      <c r="B370" s="24">
        <f t="shared" si="17"/>
        <v>366</v>
      </c>
      <c r="C370" s="14">
        <f t="shared" si="15"/>
        <v>198.35273417905819</v>
      </c>
      <c r="D370" s="77">
        <f t="shared" si="16"/>
        <v>5.2900469314837251</v>
      </c>
    </row>
    <row r="371" spans="2:4" x14ac:dyDescent="0.25">
      <c r="B371" s="24">
        <f t="shared" si="17"/>
        <v>367</v>
      </c>
      <c r="C371" s="14">
        <f t="shared" si="15"/>
        <v>196.87248989413982</v>
      </c>
      <c r="D371" s="77">
        <f t="shared" si="16"/>
        <v>5.2825562597545668</v>
      </c>
    </row>
    <row r="372" spans="2:4" x14ac:dyDescent="0.25">
      <c r="B372" s="24">
        <f t="shared" si="17"/>
        <v>368</v>
      </c>
      <c r="C372" s="14">
        <f t="shared" si="15"/>
        <v>195.39224560922148</v>
      </c>
      <c r="D372" s="77">
        <f t="shared" si="16"/>
        <v>5.2750090541191845</v>
      </c>
    </row>
    <row r="373" spans="2:4" x14ac:dyDescent="0.25">
      <c r="B373" s="24">
        <f t="shared" si="17"/>
        <v>369</v>
      </c>
      <c r="C373" s="14">
        <f t="shared" si="15"/>
        <v>193.91200132430313</v>
      </c>
      <c r="D373" s="77">
        <f t="shared" si="16"/>
        <v>5.2674044547339651</v>
      </c>
    </row>
    <row r="374" spans="2:4" x14ac:dyDescent="0.25">
      <c r="B374" s="24">
        <f t="shared" si="17"/>
        <v>370</v>
      </c>
      <c r="C374" s="14">
        <f t="shared" si="15"/>
        <v>192.43175703938479</v>
      </c>
      <c r="D374" s="77">
        <f t="shared" si="16"/>
        <v>5.2597415819883961</v>
      </c>
    </row>
    <row r="375" spans="2:4" x14ac:dyDescent="0.25">
      <c r="B375" s="24">
        <f t="shared" si="17"/>
        <v>371</v>
      </c>
      <c r="C375" s="14">
        <f t="shared" si="15"/>
        <v>190.95151275446645</v>
      </c>
      <c r="D375" s="77">
        <f t="shared" si="16"/>
        <v>5.2520195358944859</v>
      </c>
    </row>
    <row r="376" spans="2:4" x14ac:dyDescent="0.25">
      <c r="B376" s="24">
        <f t="shared" si="17"/>
        <v>372</v>
      </c>
      <c r="C376" s="14">
        <f t="shared" si="15"/>
        <v>189.47126846954811</v>
      </c>
      <c r="D376" s="77">
        <f t="shared" si="16"/>
        <v>5.2442373954524308</v>
      </c>
    </row>
    <row r="377" spans="2:4" x14ac:dyDescent="0.25">
      <c r="B377" s="24">
        <f t="shared" si="17"/>
        <v>373</v>
      </c>
      <c r="C377" s="14">
        <f t="shared" si="15"/>
        <v>187.99102418462977</v>
      </c>
      <c r="D377" s="77">
        <f t="shared" si="16"/>
        <v>5.2363942179914043</v>
      </c>
    </row>
    <row r="378" spans="2:4" x14ac:dyDescent="0.25">
      <c r="B378" s="24">
        <f t="shared" si="17"/>
        <v>374</v>
      </c>
      <c r="C378" s="14">
        <f t="shared" si="15"/>
        <v>186.51077989971142</v>
      </c>
      <c r="D378" s="77">
        <f t="shared" si="16"/>
        <v>5.228489038484291</v>
      </c>
    </row>
    <row r="379" spans="2:4" x14ac:dyDescent="0.25">
      <c r="B379" s="24">
        <f t="shared" si="17"/>
        <v>375</v>
      </c>
      <c r="C379" s="14">
        <f t="shared" si="15"/>
        <v>185.03053561479308</v>
      </c>
      <c r="D379" s="77">
        <f t="shared" si="16"/>
        <v>5.2205208688351146</v>
      </c>
    </row>
    <row r="380" spans="2:4" x14ac:dyDescent="0.25">
      <c r="B380" s="24">
        <f t="shared" si="17"/>
        <v>376</v>
      </c>
      <c r="C380" s="14">
        <f t="shared" si="15"/>
        <v>183.55029132987474</v>
      </c>
      <c r="D380" s="77">
        <f t="shared" si="16"/>
        <v>5.2124886971378501</v>
      </c>
    </row>
    <row r="381" spans="2:4" x14ac:dyDescent="0.25">
      <c r="B381" s="24">
        <f t="shared" si="17"/>
        <v>377</v>
      </c>
      <c r="C381" s="14">
        <f t="shared" si="15"/>
        <v>182.0700470449564</v>
      </c>
      <c r="D381" s="77">
        <f t="shared" si="16"/>
        <v>5.204391486905231</v>
      </c>
    </row>
    <row r="382" spans="2:4" x14ac:dyDescent="0.25">
      <c r="B382" s="24">
        <f t="shared" si="17"/>
        <v>378</v>
      </c>
      <c r="C382" s="14">
        <f t="shared" si="15"/>
        <v>180.58980276003803</v>
      </c>
      <c r="D382" s="77">
        <f t="shared" si="16"/>
        <v>5.1962281762660698</v>
      </c>
    </row>
    <row r="383" spans="2:4" x14ac:dyDescent="0.25">
      <c r="B383" s="24">
        <f t="shared" si="17"/>
        <v>379</v>
      </c>
      <c r="C383" s="14">
        <f t="shared" si="15"/>
        <v>179.10955847511968</v>
      </c>
      <c r="D383" s="77">
        <f t="shared" si="16"/>
        <v>5.1879976771295544</v>
      </c>
    </row>
    <row r="384" spans="2:4" x14ac:dyDescent="0.25">
      <c r="B384" s="24">
        <f t="shared" si="17"/>
        <v>380</v>
      </c>
      <c r="C384" s="14">
        <f t="shared" si="15"/>
        <v>177.62931419020134</v>
      </c>
      <c r="D384" s="77">
        <f t="shared" si="16"/>
        <v>5.1796988743148598</v>
      </c>
    </row>
    <row r="385" spans="2:4" x14ac:dyDescent="0.25">
      <c r="B385" s="24">
        <f t="shared" si="17"/>
        <v>381</v>
      </c>
      <c r="C385" s="14">
        <f t="shared" si="15"/>
        <v>176.149069905283</v>
      </c>
      <c r="D385" s="77">
        <f t="shared" si="16"/>
        <v>5.1713306246443427</v>
      </c>
    </row>
    <row r="386" spans="2:4" x14ac:dyDescent="0.25">
      <c r="B386" s="24">
        <f t="shared" si="17"/>
        <v>382</v>
      </c>
      <c r="C386" s="14">
        <f t="shared" si="15"/>
        <v>174.66882562036466</v>
      </c>
      <c r="D386" s="77">
        <f t="shared" si="16"/>
        <v>5.1628917559984782</v>
      </c>
    </row>
    <row r="387" spans="2:4" x14ac:dyDescent="0.25">
      <c r="B387" s="24">
        <f t="shared" si="17"/>
        <v>383</v>
      </c>
      <c r="C387" s="14">
        <f t="shared" si="15"/>
        <v>173.18858133544632</v>
      </c>
      <c r="D387" s="77">
        <f t="shared" si="16"/>
        <v>5.1543810663305694</v>
      </c>
    </row>
    <row r="388" spans="2:4" x14ac:dyDescent="0.25">
      <c r="B388" s="24">
        <f t="shared" si="17"/>
        <v>384</v>
      </c>
      <c r="C388" s="14">
        <f t="shared" ref="C388:C451" si="18">(StartFund-B388)*(1+InterestRate)^10</f>
        <v>171.70833705052797</v>
      </c>
      <c r="D388" s="77">
        <f t="shared" si="16"/>
        <v>5.1457973226391784</v>
      </c>
    </row>
    <row r="389" spans="2:4" x14ac:dyDescent="0.25">
      <c r="B389" s="24">
        <f t="shared" si="17"/>
        <v>385</v>
      </c>
      <c r="C389" s="14">
        <f t="shared" si="18"/>
        <v>170.22809276560963</v>
      </c>
      <c r="D389" s="77">
        <f t="shared" ref="D389:D452" si="19">IF(C389&lt;=0,0,LN(C389))</f>
        <v>5.1371392598960632</v>
      </c>
    </row>
    <row r="390" spans="2:4" x14ac:dyDescent="0.25">
      <c r="B390" s="24">
        <f t="shared" ref="B390:B453" si="20">B389+1</f>
        <v>386</v>
      </c>
      <c r="C390" s="14">
        <f t="shared" si="18"/>
        <v>168.74784848069129</v>
      </c>
      <c r="D390" s="77">
        <f t="shared" si="19"/>
        <v>5.1284055799273087</v>
      </c>
    </row>
    <row r="391" spans="2:4" x14ac:dyDescent="0.25">
      <c r="B391" s="24">
        <f t="shared" si="20"/>
        <v>387</v>
      </c>
      <c r="C391" s="14">
        <f t="shared" si="18"/>
        <v>167.26760419577295</v>
      </c>
      <c r="D391" s="77">
        <f t="shared" si="19"/>
        <v>5.1195949502451539</v>
      </c>
    </row>
    <row r="392" spans="2:4" x14ac:dyDescent="0.25">
      <c r="B392" s="24">
        <f t="shared" si="20"/>
        <v>388</v>
      </c>
      <c r="C392" s="14">
        <f t="shared" si="18"/>
        <v>165.7873599108546</v>
      </c>
      <c r="D392" s="77">
        <f t="shared" si="19"/>
        <v>5.1107060028279081</v>
      </c>
    </row>
    <row r="393" spans="2:4" x14ac:dyDescent="0.25">
      <c r="B393" s="24">
        <f t="shared" si="20"/>
        <v>389</v>
      </c>
      <c r="C393" s="14">
        <f t="shared" si="18"/>
        <v>164.30711562593626</v>
      </c>
      <c r="D393" s="77">
        <f t="shared" si="19"/>
        <v>5.1017373328451479</v>
      </c>
    </row>
    <row r="394" spans="2:4" x14ac:dyDescent="0.25">
      <c r="B394" s="24">
        <f t="shared" si="20"/>
        <v>390</v>
      </c>
      <c r="C394" s="14">
        <f t="shared" si="18"/>
        <v>162.82687134101789</v>
      </c>
      <c r="D394" s="77">
        <f t="shared" si="19"/>
        <v>5.0926874973252296</v>
      </c>
    </row>
    <row r="395" spans="2:4" x14ac:dyDescent="0.25">
      <c r="B395" s="24">
        <f t="shared" si="20"/>
        <v>391</v>
      </c>
      <c r="C395" s="14">
        <f t="shared" si="18"/>
        <v>161.34662705609955</v>
      </c>
      <c r="D395" s="77">
        <f t="shared" si="19"/>
        <v>5.0835550137619574</v>
      </c>
    </row>
    <row r="396" spans="2:4" x14ac:dyDescent="0.25">
      <c r="B396" s="24">
        <f t="shared" si="20"/>
        <v>392</v>
      </c>
      <c r="C396" s="14">
        <f t="shared" si="18"/>
        <v>159.86638277118121</v>
      </c>
      <c r="D396" s="77">
        <f t="shared" si="19"/>
        <v>5.074338358657033</v>
      </c>
    </row>
    <row r="397" spans="2:4" x14ac:dyDescent="0.25">
      <c r="B397" s="24">
        <f t="shared" si="20"/>
        <v>393</v>
      </c>
      <c r="C397" s="14">
        <f t="shared" si="18"/>
        <v>158.38613848626287</v>
      </c>
      <c r="D397" s="77">
        <f t="shared" si="19"/>
        <v>5.0650359659947197</v>
      </c>
    </row>
    <row r="398" spans="2:4" x14ac:dyDescent="0.25">
      <c r="B398" s="24">
        <f t="shared" si="20"/>
        <v>394</v>
      </c>
      <c r="C398" s="14">
        <f t="shared" si="18"/>
        <v>156.90589420134452</v>
      </c>
      <c r="D398" s="77">
        <f t="shared" si="19"/>
        <v>5.0556462256448809</v>
      </c>
    </row>
    <row r="399" spans="2:4" x14ac:dyDescent="0.25">
      <c r="B399" s="24">
        <f t="shared" si="20"/>
        <v>395</v>
      </c>
      <c r="C399" s="14">
        <f t="shared" si="18"/>
        <v>155.42564991642618</v>
      </c>
      <c r="D399" s="77">
        <f t="shared" si="19"/>
        <v>5.046167481690337</v>
      </c>
    </row>
    <row r="400" spans="2:4" x14ac:dyDescent="0.25">
      <c r="B400" s="24">
        <f t="shared" si="20"/>
        <v>396</v>
      </c>
      <c r="C400" s="14">
        <f t="shared" si="18"/>
        <v>153.94540563150784</v>
      </c>
      <c r="D400" s="77">
        <f t="shared" si="19"/>
        <v>5.0365980306741864</v>
      </c>
    </row>
    <row r="401" spans="2:4" x14ac:dyDescent="0.25">
      <c r="B401" s="24">
        <f t="shared" si="20"/>
        <v>397</v>
      </c>
      <c r="C401" s="14">
        <f t="shared" si="18"/>
        <v>152.4651613465895</v>
      </c>
      <c r="D401" s="77">
        <f t="shared" si="19"/>
        <v>5.0269361197624489</v>
      </c>
    </row>
    <row r="402" spans="2:4" x14ac:dyDescent="0.25">
      <c r="B402" s="24">
        <f t="shared" si="20"/>
        <v>398</v>
      </c>
      <c r="C402" s="14">
        <f t="shared" si="18"/>
        <v>150.98491706167115</v>
      </c>
      <c r="D402" s="77">
        <f t="shared" si="19"/>
        <v>5.0171799448170846</v>
      </c>
    </row>
    <row r="403" spans="2:4" x14ac:dyDescent="0.25">
      <c r="B403" s="24">
        <f t="shared" si="20"/>
        <v>399</v>
      </c>
      <c r="C403" s="14">
        <f t="shared" si="18"/>
        <v>149.50467277675281</v>
      </c>
      <c r="D403" s="77">
        <f t="shared" si="19"/>
        <v>5.0073276483740727</v>
      </c>
    </row>
    <row r="404" spans="2:4" x14ac:dyDescent="0.25">
      <c r="B404" s="24">
        <f t="shared" si="20"/>
        <v>400</v>
      </c>
      <c r="C404" s="14">
        <f t="shared" si="18"/>
        <v>148.02442849183447</v>
      </c>
      <c r="D404" s="77">
        <f t="shared" si="19"/>
        <v>4.9973773175209049</v>
      </c>
    </row>
    <row r="405" spans="2:4" x14ac:dyDescent="0.25">
      <c r="B405" s="24">
        <f t="shared" si="20"/>
        <v>401</v>
      </c>
      <c r="C405" s="14">
        <f t="shared" si="18"/>
        <v>146.54418420691613</v>
      </c>
      <c r="D405" s="77">
        <f t="shared" si="19"/>
        <v>4.9873269816674037</v>
      </c>
    </row>
    <row r="406" spans="2:4" x14ac:dyDescent="0.25">
      <c r="B406" s="24">
        <f t="shared" si="20"/>
        <v>402</v>
      </c>
      <c r="C406" s="14">
        <f t="shared" si="18"/>
        <v>145.06393992199776</v>
      </c>
      <c r="D406" s="77">
        <f t="shared" si="19"/>
        <v>4.9771746102033854</v>
      </c>
    </row>
    <row r="407" spans="2:4" x14ac:dyDescent="0.25">
      <c r="B407" s="24">
        <f t="shared" si="20"/>
        <v>403</v>
      </c>
      <c r="C407" s="14">
        <f t="shared" si="18"/>
        <v>143.58369563707942</v>
      </c>
      <c r="D407" s="77">
        <f t="shared" si="19"/>
        <v>4.9669181100361959</v>
      </c>
    </row>
    <row r="408" spans="2:4" x14ac:dyDescent="0.25">
      <c r="B408" s="24">
        <f t="shared" si="20"/>
        <v>404</v>
      </c>
      <c r="C408" s="14">
        <f t="shared" si="18"/>
        <v>142.10345135216107</v>
      </c>
      <c r="D408" s="77">
        <f t="shared" si="19"/>
        <v>4.9565553230006492</v>
      </c>
    </row>
    <row r="409" spans="2:4" x14ac:dyDescent="0.25">
      <c r="B409" s="24">
        <f t="shared" si="20"/>
        <v>405</v>
      </c>
      <c r="C409" s="14">
        <f t="shared" si="18"/>
        <v>140.62320706724273</v>
      </c>
      <c r="D409" s="77">
        <f t="shared" si="19"/>
        <v>4.9460840231333538</v>
      </c>
    </row>
    <row r="410" spans="2:4" x14ac:dyDescent="0.25">
      <c r="B410" s="24">
        <f t="shared" si="20"/>
        <v>406</v>
      </c>
      <c r="C410" s="14">
        <f t="shared" si="18"/>
        <v>139.14296278232439</v>
      </c>
      <c r="D410" s="77">
        <f t="shared" si="19"/>
        <v>4.9355019138028169</v>
      </c>
    </row>
    <row r="411" spans="2:4" x14ac:dyDescent="0.25">
      <c r="B411" s="24">
        <f t="shared" si="20"/>
        <v>407</v>
      </c>
      <c r="C411" s="14">
        <f t="shared" si="18"/>
        <v>137.66271849740605</v>
      </c>
      <c r="D411" s="77">
        <f t="shared" si="19"/>
        <v>4.9248066246860693</v>
      </c>
    </row>
    <row r="412" spans="2:4" x14ac:dyDescent="0.25">
      <c r="B412" s="24">
        <f t="shared" si="20"/>
        <v>408</v>
      </c>
      <c r="C412" s="14">
        <f t="shared" si="18"/>
        <v>136.1824742124877</v>
      </c>
      <c r="D412" s="77">
        <f t="shared" si="19"/>
        <v>4.9139957085818535</v>
      </c>
    </row>
    <row r="413" spans="2:4" x14ac:dyDescent="0.25">
      <c r="B413" s="24">
        <f t="shared" si="20"/>
        <v>409</v>
      </c>
      <c r="C413" s="14">
        <f t="shared" si="18"/>
        <v>134.70222992756936</v>
      </c>
      <c r="D413" s="77">
        <f t="shared" si="19"/>
        <v>4.9030666380496637</v>
      </c>
    </row>
    <row r="414" spans="2:4" x14ac:dyDescent="0.25">
      <c r="B414" s="24">
        <f t="shared" si="20"/>
        <v>410</v>
      </c>
      <c r="C414" s="14">
        <f t="shared" si="18"/>
        <v>133.22198564265102</v>
      </c>
      <c r="D414" s="77">
        <f t="shared" si="19"/>
        <v>4.892016801863079</v>
      </c>
    </row>
    <row r="415" spans="2:4" x14ac:dyDescent="0.25">
      <c r="B415" s="24">
        <f t="shared" si="20"/>
        <v>411</v>
      </c>
      <c r="C415" s="14">
        <f t="shared" si="18"/>
        <v>131.74174135773268</v>
      </c>
      <c r="D415" s="77">
        <f t="shared" si="19"/>
        <v>4.8808435012649536</v>
      </c>
    </row>
    <row r="416" spans="2:4" x14ac:dyDescent="0.25">
      <c r="B416" s="24">
        <f t="shared" si="20"/>
        <v>412</v>
      </c>
      <c r="C416" s="14">
        <f t="shared" si="18"/>
        <v>130.26149707281434</v>
      </c>
      <c r="D416" s="77">
        <f t="shared" si="19"/>
        <v>4.8695439460110199</v>
      </c>
    </row>
    <row r="417" spans="2:4" x14ac:dyDescent="0.25">
      <c r="B417" s="24">
        <f t="shared" si="20"/>
        <v>413</v>
      </c>
      <c r="C417" s="14">
        <f t="shared" si="18"/>
        <v>128.78125278789597</v>
      </c>
      <c r="D417" s="77">
        <f t="shared" si="19"/>
        <v>4.8581152501873968</v>
      </c>
    </row>
    <row r="418" spans="2:4" x14ac:dyDescent="0.25">
      <c r="B418" s="24">
        <f t="shared" si="20"/>
        <v>414</v>
      </c>
      <c r="C418" s="14">
        <f t="shared" si="18"/>
        <v>127.30100850297764</v>
      </c>
      <c r="D418" s="77">
        <f t="shared" si="19"/>
        <v>4.8465544277863213</v>
      </c>
    </row>
    <row r="419" spans="2:4" x14ac:dyDescent="0.25">
      <c r="B419" s="24">
        <f t="shared" si="20"/>
        <v>415</v>
      </c>
      <c r="C419" s="14">
        <f t="shared" si="18"/>
        <v>125.8207642180593</v>
      </c>
      <c r="D419" s="77">
        <f t="shared" si="19"/>
        <v>4.8348583880231297</v>
      </c>
    </row>
    <row r="420" spans="2:4" x14ac:dyDescent="0.25">
      <c r="B420" s="24">
        <f t="shared" si="20"/>
        <v>416</v>
      </c>
      <c r="C420" s="14">
        <f t="shared" si="18"/>
        <v>124.34051993314094</v>
      </c>
      <c r="D420" s="77">
        <f t="shared" si="19"/>
        <v>4.8230239303761273</v>
      </c>
    </row>
    <row r="421" spans="2:4" x14ac:dyDescent="0.25">
      <c r="B421" s="24">
        <f t="shared" si="20"/>
        <v>417</v>
      </c>
      <c r="C421" s="14">
        <f t="shared" si="18"/>
        <v>122.8602756482226</v>
      </c>
      <c r="D421" s="77">
        <f t="shared" si="19"/>
        <v>4.8110477393294113</v>
      </c>
    </row>
    <row r="422" spans="2:4" x14ac:dyDescent="0.25">
      <c r="B422" s="24">
        <f t="shared" si="20"/>
        <v>418</v>
      </c>
      <c r="C422" s="14">
        <f t="shared" si="18"/>
        <v>121.38003136330425</v>
      </c>
      <c r="D422" s="77">
        <f t="shared" si="19"/>
        <v>4.7989263787970664</v>
      </c>
    </row>
    <row r="423" spans="2:4" x14ac:dyDescent="0.25">
      <c r="B423" s="24">
        <f t="shared" si="20"/>
        <v>419</v>
      </c>
      <c r="C423" s="14">
        <f t="shared" si="18"/>
        <v>119.89978707838591</v>
      </c>
      <c r="D423" s="77">
        <f t="shared" si="19"/>
        <v>4.7866562862052522</v>
      </c>
    </row>
    <row r="424" spans="2:4" x14ac:dyDescent="0.25">
      <c r="B424" s="24">
        <f t="shared" si="20"/>
        <v>420</v>
      </c>
      <c r="C424" s="14">
        <f t="shared" si="18"/>
        <v>118.41954279346757</v>
      </c>
      <c r="D424" s="77">
        <f t="shared" si="19"/>
        <v>4.7742337662066952</v>
      </c>
    </row>
    <row r="425" spans="2:4" x14ac:dyDescent="0.25">
      <c r="B425" s="24">
        <f t="shared" si="20"/>
        <v>421</v>
      </c>
      <c r="C425" s="14">
        <f t="shared" si="18"/>
        <v>116.93929850854923</v>
      </c>
      <c r="D425" s="77">
        <f t="shared" si="19"/>
        <v>4.7616549839998346</v>
      </c>
    </row>
    <row r="426" spans="2:4" x14ac:dyDescent="0.25">
      <c r="B426" s="24">
        <f t="shared" si="20"/>
        <v>422</v>
      </c>
      <c r="C426" s="14">
        <f t="shared" si="18"/>
        <v>115.45905422363087</v>
      </c>
      <c r="D426" s="77">
        <f t="shared" si="19"/>
        <v>4.7489159582224048</v>
      </c>
    </row>
    <row r="427" spans="2:4" x14ac:dyDescent="0.25">
      <c r="B427" s="24">
        <f t="shared" si="20"/>
        <v>423</v>
      </c>
      <c r="C427" s="14">
        <f t="shared" si="18"/>
        <v>113.97880993871253</v>
      </c>
      <c r="D427" s="77">
        <f t="shared" si="19"/>
        <v>4.7360125533864972</v>
      </c>
    </row>
    <row r="428" spans="2:4" x14ac:dyDescent="0.25">
      <c r="B428" s="24">
        <f t="shared" si="20"/>
        <v>424</v>
      </c>
      <c r="C428" s="14">
        <f t="shared" si="18"/>
        <v>112.49856565379419</v>
      </c>
      <c r="D428" s="77">
        <f t="shared" si="19"/>
        <v>4.7229404718191441</v>
      </c>
    </row>
    <row r="429" spans="2:4" x14ac:dyDescent="0.25">
      <c r="B429" s="24">
        <f t="shared" si="20"/>
        <v>425</v>
      </c>
      <c r="C429" s="14">
        <f t="shared" si="18"/>
        <v>111.01832136887585</v>
      </c>
      <c r="D429" s="77">
        <f t="shared" si="19"/>
        <v>4.7096952450691241</v>
      </c>
    </row>
    <row r="430" spans="2:4" x14ac:dyDescent="0.25">
      <c r="B430" s="24">
        <f t="shared" si="20"/>
        <v>426</v>
      </c>
      <c r="C430" s="14">
        <f t="shared" si="18"/>
        <v>109.5380770839575</v>
      </c>
      <c r="D430" s="77">
        <f t="shared" si="19"/>
        <v>4.6962722247369832</v>
      </c>
    </row>
    <row r="431" spans="2:4" x14ac:dyDescent="0.25">
      <c r="B431" s="24">
        <f t="shared" si="20"/>
        <v>427</v>
      </c>
      <c r="C431" s="14">
        <f t="shared" si="18"/>
        <v>108.05783279903916</v>
      </c>
      <c r="D431" s="77">
        <f t="shared" si="19"/>
        <v>4.6826665726812049</v>
      </c>
    </row>
    <row r="432" spans="2:4" x14ac:dyDescent="0.25">
      <c r="B432" s="24">
        <f t="shared" si="20"/>
        <v>428</v>
      </c>
      <c r="C432" s="14">
        <f t="shared" si="18"/>
        <v>106.57758851412081</v>
      </c>
      <c r="D432" s="77">
        <f t="shared" si="19"/>
        <v>4.6688732505488684</v>
      </c>
    </row>
    <row r="433" spans="2:4" x14ac:dyDescent="0.25">
      <c r="B433" s="24">
        <f t="shared" si="20"/>
        <v>429</v>
      </c>
      <c r="C433" s="14">
        <f t="shared" si="18"/>
        <v>105.09734422920246</v>
      </c>
      <c r="D433" s="77">
        <f t="shared" si="19"/>
        <v>4.6548870085741285</v>
      </c>
    </row>
    <row r="434" spans="2:4" x14ac:dyDescent="0.25">
      <c r="B434" s="24">
        <f t="shared" si="20"/>
        <v>430</v>
      </c>
      <c r="C434" s="14">
        <f t="shared" si="18"/>
        <v>103.61709994428412</v>
      </c>
      <c r="D434" s="77">
        <f t="shared" si="19"/>
        <v>4.6407023735821724</v>
      </c>
    </row>
    <row r="435" spans="2:4" x14ac:dyDescent="0.25">
      <c r="B435" s="24">
        <f t="shared" si="20"/>
        <v>431</v>
      </c>
      <c r="C435" s="14">
        <f t="shared" si="18"/>
        <v>102.13685565936578</v>
      </c>
      <c r="D435" s="77">
        <f t="shared" si="19"/>
        <v>4.6263136361300727</v>
      </c>
    </row>
    <row r="436" spans="2:4" x14ac:dyDescent="0.25">
      <c r="B436" s="24">
        <f t="shared" si="20"/>
        <v>432</v>
      </c>
      <c r="C436" s="14">
        <f t="shared" si="18"/>
        <v>100.65661137444744</v>
      </c>
      <c r="D436" s="77">
        <f t="shared" si="19"/>
        <v>4.61171483670892</v>
      </c>
    </row>
    <row r="437" spans="2:4" x14ac:dyDescent="0.25">
      <c r="B437" s="24">
        <f t="shared" si="20"/>
        <v>433</v>
      </c>
      <c r="C437" s="14">
        <f t="shared" si="18"/>
        <v>99.176367089529094</v>
      </c>
      <c r="D437" s="77">
        <f t="shared" si="19"/>
        <v>4.5968997509237797</v>
      </c>
    </row>
    <row r="438" spans="2:4" x14ac:dyDescent="0.25">
      <c r="B438" s="24">
        <f t="shared" si="20"/>
        <v>434</v>
      </c>
      <c r="C438" s="14">
        <f t="shared" si="18"/>
        <v>97.696122804610738</v>
      </c>
      <c r="D438" s="77">
        <f t="shared" si="19"/>
        <v>4.5818618735592391</v>
      </c>
    </row>
    <row r="439" spans="2:4" x14ac:dyDescent="0.25">
      <c r="B439" s="24">
        <f t="shared" si="20"/>
        <v>435</v>
      </c>
      <c r="C439" s="14">
        <f t="shared" si="18"/>
        <v>96.215878519692396</v>
      </c>
      <c r="D439" s="77">
        <f t="shared" si="19"/>
        <v>4.5665944014284507</v>
      </c>
    </row>
    <row r="440" spans="2:4" x14ac:dyDescent="0.25">
      <c r="B440" s="24">
        <f t="shared" si="20"/>
        <v>436</v>
      </c>
      <c r="C440" s="14">
        <f t="shared" si="18"/>
        <v>94.735634234774054</v>
      </c>
      <c r="D440" s="77">
        <f t="shared" si="19"/>
        <v>4.5510902148924854</v>
      </c>
    </row>
    <row r="441" spans="2:4" x14ac:dyDescent="0.25">
      <c r="B441" s="24">
        <f t="shared" si="20"/>
        <v>437</v>
      </c>
      <c r="C441" s="14">
        <f t="shared" si="18"/>
        <v>93.255389949855712</v>
      </c>
      <c r="D441" s="77">
        <f t="shared" si="19"/>
        <v>4.5353418579243465</v>
      </c>
    </row>
    <row r="442" spans="2:4" x14ac:dyDescent="0.25">
      <c r="B442" s="24">
        <f t="shared" si="20"/>
        <v>438</v>
      </c>
      <c r="C442" s="14">
        <f t="shared" si="18"/>
        <v>91.775145664937369</v>
      </c>
      <c r="D442" s="77">
        <f t="shared" si="19"/>
        <v>4.5193415165779047</v>
      </c>
    </row>
    <row r="443" spans="2:4" x14ac:dyDescent="0.25">
      <c r="B443" s="24">
        <f t="shared" si="20"/>
        <v>439</v>
      </c>
      <c r="C443" s="14">
        <f t="shared" si="18"/>
        <v>90.294901380019013</v>
      </c>
      <c r="D443" s="77">
        <f t="shared" si="19"/>
        <v>4.5030809957061244</v>
      </c>
    </row>
    <row r="444" spans="2:4" x14ac:dyDescent="0.25">
      <c r="B444" s="24">
        <f t="shared" si="20"/>
        <v>440</v>
      </c>
      <c r="C444" s="14">
        <f t="shared" si="18"/>
        <v>88.814657095100671</v>
      </c>
      <c r="D444" s="77">
        <f t="shared" si="19"/>
        <v>4.4865516937549144</v>
      </c>
    </row>
    <row r="445" spans="2:4" x14ac:dyDescent="0.25">
      <c r="B445" s="24">
        <f t="shared" si="20"/>
        <v>441</v>
      </c>
      <c r="C445" s="14">
        <f t="shared" si="18"/>
        <v>87.334412810182329</v>
      </c>
      <c r="D445" s="77">
        <f t="shared" si="19"/>
        <v>4.4697445754385328</v>
      </c>
    </row>
    <row r="446" spans="2:4" x14ac:dyDescent="0.25">
      <c r="B446" s="24">
        <f t="shared" si="20"/>
        <v>442</v>
      </c>
      <c r="C446" s="14">
        <f t="shared" si="18"/>
        <v>85.854168525263987</v>
      </c>
      <c r="D446" s="77">
        <f t="shared" si="19"/>
        <v>4.452650142079233</v>
      </c>
    </row>
    <row r="447" spans="2:4" x14ac:dyDescent="0.25">
      <c r="B447" s="24">
        <f t="shared" si="20"/>
        <v>443</v>
      </c>
      <c r="C447" s="14">
        <f t="shared" si="18"/>
        <v>84.373924240345644</v>
      </c>
      <c r="D447" s="77">
        <f t="shared" si="19"/>
        <v>4.4352583993673633</v>
      </c>
    </row>
    <row r="448" spans="2:4" x14ac:dyDescent="0.25">
      <c r="B448" s="24">
        <f t="shared" si="20"/>
        <v>444</v>
      </c>
      <c r="C448" s="14">
        <f t="shared" si="18"/>
        <v>82.893679955427302</v>
      </c>
      <c r="D448" s="77">
        <f t="shared" si="19"/>
        <v>4.4175588222679627</v>
      </c>
    </row>
    <row r="449" spans="2:4" x14ac:dyDescent="0.25">
      <c r="B449" s="24">
        <f t="shared" si="20"/>
        <v>445</v>
      </c>
      <c r="C449" s="14">
        <f t="shared" si="18"/>
        <v>81.413435670508946</v>
      </c>
      <c r="D449" s="77">
        <f t="shared" si="19"/>
        <v>4.3995403167652842</v>
      </c>
    </row>
    <row r="450" spans="2:4" x14ac:dyDescent="0.25">
      <c r="B450" s="24">
        <f t="shared" si="20"/>
        <v>446</v>
      </c>
      <c r="C450" s="14">
        <f t="shared" si="18"/>
        <v>79.933191385590604</v>
      </c>
      <c r="D450" s="77">
        <f t="shared" si="19"/>
        <v>4.3811911780970876</v>
      </c>
    </row>
    <row r="451" spans="2:4" x14ac:dyDescent="0.25">
      <c r="B451" s="24">
        <f t="shared" si="20"/>
        <v>447</v>
      </c>
      <c r="C451" s="14">
        <f t="shared" si="18"/>
        <v>78.452947100672262</v>
      </c>
      <c r="D451" s="77">
        <f t="shared" si="19"/>
        <v>4.3624990450849355</v>
      </c>
    </row>
    <row r="452" spans="2:4" x14ac:dyDescent="0.25">
      <c r="B452" s="24">
        <f t="shared" si="20"/>
        <v>448</v>
      </c>
      <c r="C452" s="14">
        <f t="shared" ref="C452:C504" si="21">(StartFund-B452)*(1+InterestRate)^10</f>
        <v>76.972702815753919</v>
      </c>
      <c r="D452" s="77">
        <f t="shared" si="19"/>
        <v>4.343450850114241</v>
      </c>
    </row>
    <row r="453" spans="2:4" x14ac:dyDescent="0.25">
      <c r="B453" s="24">
        <f t="shared" si="20"/>
        <v>449</v>
      </c>
      <c r="C453" s="14">
        <f t="shared" si="21"/>
        <v>75.492458530835577</v>
      </c>
      <c r="D453" s="77">
        <f t="shared" ref="D453:D504" si="22">IF(C453&lt;=0,0,LN(C453))</f>
        <v>4.3240327642571392</v>
      </c>
    </row>
    <row r="454" spans="2:4" x14ac:dyDescent="0.25">
      <c r="B454" s="24">
        <f t="shared" ref="B454:B504" si="23">B453+1</f>
        <v>450</v>
      </c>
      <c r="C454" s="14">
        <f t="shared" si="21"/>
        <v>74.012214245917235</v>
      </c>
      <c r="D454" s="77">
        <f t="shared" si="22"/>
        <v>4.3042301369609595</v>
      </c>
    </row>
    <row r="455" spans="2:4" x14ac:dyDescent="0.25">
      <c r="B455" s="24">
        <f t="shared" si="23"/>
        <v>451</v>
      </c>
      <c r="C455" s="14">
        <f t="shared" si="21"/>
        <v>72.531969960998879</v>
      </c>
      <c r="D455" s="77">
        <f t="shared" si="22"/>
        <v>4.28402742964344</v>
      </c>
    </row>
    <row r="456" spans="2:4" x14ac:dyDescent="0.25">
      <c r="B456" s="24">
        <f t="shared" si="23"/>
        <v>452</v>
      </c>
      <c r="C456" s="14">
        <f t="shared" si="21"/>
        <v>71.051725676080537</v>
      </c>
      <c r="D456" s="77">
        <f t="shared" si="22"/>
        <v>4.2634081424407047</v>
      </c>
    </row>
    <row r="457" spans="2:4" x14ac:dyDescent="0.25">
      <c r="B457" s="24">
        <f t="shared" si="23"/>
        <v>453</v>
      </c>
      <c r="C457" s="14">
        <f t="shared" si="21"/>
        <v>69.571481391162195</v>
      </c>
      <c r="D457" s="77">
        <f t="shared" si="22"/>
        <v>4.2423547332428724</v>
      </c>
    </row>
    <row r="458" spans="2:4" x14ac:dyDescent="0.25">
      <c r="B458" s="24">
        <f t="shared" si="23"/>
        <v>454</v>
      </c>
      <c r="C458" s="14">
        <f t="shared" si="21"/>
        <v>68.091237106243852</v>
      </c>
      <c r="D458" s="77">
        <f t="shared" si="22"/>
        <v>4.2208485280219081</v>
      </c>
    </row>
    <row r="459" spans="2:4" x14ac:dyDescent="0.25">
      <c r="B459" s="24">
        <f t="shared" si="23"/>
        <v>455</v>
      </c>
      <c r="C459" s="14">
        <f t="shared" si="21"/>
        <v>66.61099282132551</v>
      </c>
      <c r="D459" s="77">
        <f t="shared" si="22"/>
        <v>4.1988696213031336</v>
      </c>
    </row>
    <row r="460" spans="2:4" x14ac:dyDescent="0.25">
      <c r="B460" s="24">
        <f t="shared" si="23"/>
        <v>456</v>
      </c>
      <c r="C460" s="14">
        <f t="shared" si="21"/>
        <v>65.130748536407168</v>
      </c>
      <c r="D460" s="77">
        <f t="shared" si="22"/>
        <v>4.1763967654510745</v>
      </c>
    </row>
    <row r="461" spans="2:4" x14ac:dyDescent="0.25">
      <c r="B461" s="24">
        <f t="shared" si="23"/>
        <v>457</v>
      </c>
      <c r="C461" s="14">
        <f t="shared" si="21"/>
        <v>63.650504251488819</v>
      </c>
      <c r="D461" s="77">
        <f t="shared" si="22"/>
        <v>4.1534072472263759</v>
      </c>
    </row>
    <row r="462" spans="2:4" x14ac:dyDescent="0.25">
      <c r="B462" s="24">
        <f t="shared" si="23"/>
        <v>458</v>
      </c>
      <c r="C462" s="14">
        <f t="shared" si="21"/>
        <v>62.17025996657047</v>
      </c>
      <c r="D462" s="77">
        <f t="shared" si="22"/>
        <v>4.1298767498161819</v>
      </c>
    </row>
    <row r="463" spans="2:4" x14ac:dyDescent="0.25">
      <c r="B463" s="24">
        <f t="shared" si="23"/>
        <v>459</v>
      </c>
      <c r="C463" s="14">
        <f t="shared" si="21"/>
        <v>60.690015681652127</v>
      </c>
      <c r="D463" s="77">
        <f t="shared" si="22"/>
        <v>4.105779198237121</v>
      </c>
    </row>
    <row r="464" spans="2:4" x14ac:dyDescent="0.25">
      <c r="B464" s="24">
        <f t="shared" si="23"/>
        <v>460</v>
      </c>
      <c r="C464" s="14">
        <f t="shared" si="21"/>
        <v>59.209771396733785</v>
      </c>
      <c r="D464" s="77">
        <f t="shared" si="22"/>
        <v>4.0810865856467498</v>
      </c>
    </row>
    <row r="465" spans="2:4" x14ac:dyDescent="0.25">
      <c r="B465" s="24">
        <f t="shared" si="23"/>
        <v>461</v>
      </c>
      <c r="C465" s="14">
        <f t="shared" si="21"/>
        <v>57.729527111815436</v>
      </c>
      <c r="D465" s="77">
        <f t="shared" si="22"/>
        <v>4.0557687776624594</v>
      </c>
    </row>
    <row r="466" spans="2:4" x14ac:dyDescent="0.25">
      <c r="B466" s="24">
        <f t="shared" si="23"/>
        <v>462</v>
      </c>
      <c r="C466" s="14">
        <f t="shared" si="21"/>
        <v>56.249282826897094</v>
      </c>
      <c r="D466" s="77">
        <f t="shared" si="22"/>
        <v>4.0297932912591996</v>
      </c>
    </row>
    <row r="467" spans="2:4" x14ac:dyDescent="0.25">
      <c r="B467" s="24">
        <f t="shared" si="23"/>
        <v>463</v>
      </c>
      <c r="C467" s="14">
        <f t="shared" si="21"/>
        <v>54.769038541978752</v>
      </c>
      <c r="D467" s="77">
        <f t="shared" si="22"/>
        <v>4.0031250441770379</v>
      </c>
    </row>
    <row r="468" spans="2:4" x14ac:dyDescent="0.25">
      <c r="B468" s="24">
        <f t="shared" si="23"/>
        <v>464</v>
      </c>
      <c r="C468" s="14">
        <f t="shared" si="21"/>
        <v>53.288794257060403</v>
      </c>
      <c r="D468" s="77">
        <f t="shared" si="22"/>
        <v>3.9757260699889234</v>
      </c>
    </row>
    <row r="469" spans="2:4" x14ac:dyDescent="0.25">
      <c r="B469" s="24">
        <f t="shared" si="23"/>
        <v>465</v>
      </c>
      <c r="C469" s="14">
        <f t="shared" si="21"/>
        <v>51.80854997214206</v>
      </c>
      <c r="D469" s="77">
        <f t="shared" si="22"/>
        <v>3.947555193022227</v>
      </c>
    </row>
    <row r="470" spans="2:4" x14ac:dyDescent="0.25">
      <c r="B470" s="24">
        <f t="shared" si="23"/>
        <v>466</v>
      </c>
      <c r="C470" s="14">
        <f t="shared" si="21"/>
        <v>50.328305687223718</v>
      </c>
      <c r="D470" s="77">
        <f t="shared" si="22"/>
        <v>3.9185676561489751</v>
      </c>
    </row>
    <row r="471" spans="2:4" x14ac:dyDescent="0.25">
      <c r="B471" s="24">
        <f t="shared" si="23"/>
        <v>467</v>
      </c>
      <c r="C471" s="14">
        <f t="shared" si="21"/>
        <v>48.848061402305369</v>
      </c>
      <c r="D471" s="77">
        <f t="shared" si="22"/>
        <v>3.8887146929992937</v>
      </c>
    </row>
    <row r="472" spans="2:4" x14ac:dyDescent="0.25">
      <c r="B472" s="24">
        <f t="shared" si="23"/>
        <v>468</v>
      </c>
      <c r="C472" s="14">
        <f t="shared" si="21"/>
        <v>47.367817117387027</v>
      </c>
      <c r="D472" s="77">
        <f t="shared" si="22"/>
        <v>3.85794303433254</v>
      </c>
    </row>
    <row r="473" spans="2:4" x14ac:dyDescent="0.25">
      <c r="B473" s="24">
        <f t="shared" si="23"/>
        <v>469</v>
      </c>
      <c r="C473" s="14">
        <f t="shared" si="21"/>
        <v>45.887572832468685</v>
      </c>
      <c r="D473" s="77">
        <f t="shared" si="22"/>
        <v>3.8261943360179598</v>
      </c>
    </row>
    <row r="474" spans="2:4" x14ac:dyDescent="0.25">
      <c r="B474" s="24">
        <f t="shared" si="23"/>
        <v>470</v>
      </c>
      <c r="C474" s="14">
        <f t="shared" si="21"/>
        <v>44.407328547550335</v>
      </c>
      <c r="D474" s="77">
        <f t="shared" si="22"/>
        <v>3.7934045131949685</v>
      </c>
    </row>
    <row r="475" spans="2:4" x14ac:dyDescent="0.25">
      <c r="B475" s="24">
        <f t="shared" si="23"/>
        <v>471</v>
      </c>
      <c r="C475" s="14">
        <f t="shared" si="21"/>
        <v>42.927084262631993</v>
      </c>
      <c r="D475" s="77">
        <f t="shared" si="22"/>
        <v>3.7595029615192876</v>
      </c>
    </row>
    <row r="476" spans="2:4" x14ac:dyDescent="0.25">
      <c r="B476" s="24">
        <f t="shared" si="23"/>
        <v>472</v>
      </c>
      <c r="C476" s="14">
        <f t="shared" si="21"/>
        <v>41.446839977713651</v>
      </c>
      <c r="D476" s="77">
        <f t="shared" si="22"/>
        <v>3.7244116417080173</v>
      </c>
    </row>
    <row r="477" spans="2:4" x14ac:dyDescent="0.25">
      <c r="B477" s="24">
        <f t="shared" si="23"/>
        <v>473</v>
      </c>
      <c r="C477" s="14">
        <f t="shared" si="21"/>
        <v>39.966595692795302</v>
      </c>
      <c r="D477" s="77">
        <f t="shared" si="22"/>
        <v>3.6880439975371426</v>
      </c>
    </row>
    <row r="478" spans="2:4" x14ac:dyDescent="0.25">
      <c r="B478" s="24">
        <f t="shared" si="23"/>
        <v>474</v>
      </c>
      <c r="C478" s="14">
        <f t="shared" si="21"/>
        <v>38.48635140787696</v>
      </c>
      <c r="D478" s="77">
        <f t="shared" si="22"/>
        <v>3.6503036695542956</v>
      </c>
    </row>
    <row r="479" spans="2:4" x14ac:dyDescent="0.25">
      <c r="B479" s="24">
        <f t="shared" si="23"/>
        <v>475</v>
      </c>
      <c r="C479" s="14">
        <f t="shared" si="21"/>
        <v>37.006107122958618</v>
      </c>
      <c r="D479" s="77">
        <f t="shared" si="22"/>
        <v>3.6110829564010141</v>
      </c>
    </row>
    <row r="480" spans="2:4" x14ac:dyDescent="0.25">
      <c r="B480" s="24">
        <f t="shared" si="23"/>
        <v>476</v>
      </c>
      <c r="C480" s="14">
        <f t="shared" si="21"/>
        <v>35.525862838040268</v>
      </c>
      <c r="D480" s="77">
        <f t="shared" si="22"/>
        <v>3.5702609618807588</v>
      </c>
    </row>
    <row r="481" spans="2:4" x14ac:dyDescent="0.25">
      <c r="B481" s="24">
        <f t="shared" si="23"/>
        <v>477</v>
      </c>
      <c r="C481" s="14">
        <f t="shared" si="21"/>
        <v>34.045618553121926</v>
      </c>
      <c r="D481" s="77">
        <f t="shared" si="22"/>
        <v>3.5277013474619632</v>
      </c>
    </row>
    <row r="482" spans="2:4" x14ac:dyDescent="0.25">
      <c r="B482" s="24">
        <f t="shared" si="23"/>
        <v>478</v>
      </c>
      <c r="C482" s="14">
        <f t="shared" si="21"/>
        <v>32.565374268203584</v>
      </c>
      <c r="D482" s="77">
        <f t="shared" si="22"/>
        <v>3.4832495848911296</v>
      </c>
    </row>
    <row r="483" spans="2:4" x14ac:dyDescent="0.25">
      <c r="B483" s="24">
        <f t="shared" si="23"/>
        <v>479</v>
      </c>
      <c r="C483" s="14">
        <f t="shared" si="21"/>
        <v>31.085129983285235</v>
      </c>
      <c r="D483" s="77">
        <f t="shared" si="22"/>
        <v>3.4367295692562365</v>
      </c>
    </row>
    <row r="484" spans="2:4" x14ac:dyDescent="0.25">
      <c r="B484" s="24">
        <f t="shared" si="23"/>
        <v>480</v>
      </c>
      <c r="C484" s="14">
        <f t="shared" si="21"/>
        <v>29.604885698366893</v>
      </c>
      <c r="D484" s="77">
        <f t="shared" si="22"/>
        <v>3.3879394050868044</v>
      </c>
    </row>
    <row r="485" spans="2:4" x14ac:dyDescent="0.25">
      <c r="B485" s="24">
        <f t="shared" si="23"/>
        <v>481</v>
      </c>
      <c r="C485" s="14">
        <f t="shared" si="21"/>
        <v>28.124641413448547</v>
      </c>
      <c r="D485" s="77">
        <f t="shared" si="22"/>
        <v>3.3366461106992538</v>
      </c>
    </row>
    <row r="486" spans="2:4" x14ac:dyDescent="0.25">
      <c r="B486" s="24">
        <f t="shared" si="23"/>
        <v>482</v>
      </c>
      <c r="C486" s="14">
        <f t="shared" si="21"/>
        <v>26.644397128530201</v>
      </c>
      <c r="D486" s="77">
        <f t="shared" si="22"/>
        <v>3.282578889428978</v>
      </c>
    </row>
    <row r="487" spans="2:4" x14ac:dyDescent="0.25">
      <c r="B487" s="24">
        <f t="shared" si="23"/>
        <v>483</v>
      </c>
      <c r="C487" s="14">
        <f t="shared" si="21"/>
        <v>25.164152843611859</v>
      </c>
      <c r="D487" s="77">
        <f t="shared" si="22"/>
        <v>3.2254204755890297</v>
      </c>
    </row>
    <row r="488" spans="2:4" x14ac:dyDescent="0.25">
      <c r="B488" s="24">
        <f t="shared" si="23"/>
        <v>484</v>
      </c>
      <c r="C488" s="14">
        <f t="shared" si="21"/>
        <v>23.683908558693513</v>
      </c>
      <c r="D488" s="77">
        <f t="shared" si="22"/>
        <v>3.1647958537725946</v>
      </c>
    </row>
    <row r="489" spans="2:4" x14ac:dyDescent="0.25">
      <c r="B489" s="24">
        <f t="shared" si="23"/>
        <v>485</v>
      </c>
      <c r="C489" s="14">
        <f t="shared" si="21"/>
        <v>22.203664273775168</v>
      </c>
      <c r="D489" s="77">
        <f t="shared" si="22"/>
        <v>3.1002573326350236</v>
      </c>
    </row>
    <row r="490" spans="2:4" x14ac:dyDescent="0.25">
      <c r="B490" s="24">
        <f t="shared" si="23"/>
        <v>486</v>
      </c>
      <c r="C490" s="14">
        <f t="shared" si="21"/>
        <v>20.723419988856826</v>
      </c>
      <c r="D490" s="77">
        <f t="shared" si="22"/>
        <v>3.0312644611480719</v>
      </c>
    </row>
    <row r="491" spans="2:4" x14ac:dyDescent="0.25">
      <c r="B491" s="24">
        <f t="shared" si="23"/>
        <v>487</v>
      </c>
      <c r="C491" s="14">
        <f t="shared" si="21"/>
        <v>19.24317570393848</v>
      </c>
      <c r="D491" s="77">
        <f t="shared" si="22"/>
        <v>2.9571564889943502</v>
      </c>
    </row>
    <row r="492" spans="2:4" x14ac:dyDescent="0.25">
      <c r="B492" s="24">
        <f t="shared" si="23"/>
        <v>488</v>
      </c>
      <c r="C492" s="14">
        <f t="shared" si="21"/>
        <v>17.762931419020134</v>
      </c>
      <c r="D492" s="77">
        <f t="shared" si="22"/>
        <v>2.8771137813208139</v>
      </c>
    </row>
    <row r="493" spans="2:4" x14ac:dyDescent="0.25">
      <c r="B493" s="24">
        <f t="shared" si="23"/>
        <v>489</v>
      </c>
      <c r="C493" s="14">
        <f t="shared" si="21"/>
        <v>16.282687134101792</v>
      </c>
      <c r="D493" s="77">
        <f t="shared" si="22"/>
        <v>2.7901024043311842</v>
      </c>
    </row>
    <row r="494" spans="2:4" x14ac:dyDescent="0.25">
      <c r="B494" s="24">
        <f t="shared" si="23"/>
        <v>490</v>
      </c>
      <c r="C494" s="14">
        <f t="shared" si="21"/>
        <v>14.802442849183446</v>
      </c>
      <c r="D494" s="77">
        <f t="shared" si="22"/>
        <v>2.694792224526859</v>
      </c>
    </row>
    <row r="495" spans="2:4" x14ac:dyDescent="0.25">
      <c r="B495" s="24">
        <f t="shared" si="23"/>
        <v>491</v>
      </c>
      <c r="C495" s="14">
        <f t="shared" si="21"/>
        <v>13.322198564265101</v>
      </c>
      <c r="D495" s="77">
        <f t="shared" si="22"/>
        <v>2.5894317088690326</v>
      </c>
    </row>
    <row r="496" spans="2:4" x14ac:dyDescent="0.25">
      <c r="B496" s="24">
        <f t="shared" si="23"/>
        <v>492</v>
      </c>
      <c r="C496" s="14">
        <f t="shared" si="21"/>
        <v>11.841954279346757</v>
      </c>
      <c r="D496" s="77">
        <f t="shared" si="22"/>
        <v>2.4716486732126492</v>
      </c>
    </row>
    <row r="497" spans="2:4" x14ac:dyDescent="0.25">
      <c r="B497" s="24">
        <f t="shared" si="23"/>
        <v>493</v>
      </c>
      <c r="C497" s="14">
        <f t="shared" si="21"/>
        <v>10.361709994428413</v>
      </c>
      <c r="D497" s="77">
        <f t="shared" si="22"/>
        <v>2.338117280588127</v>
      </c>
    </row>
    <row r="498" spans="2:4" x14ac:dyDescent="0.25">
      <c r="B498" s="24">
        <f t="shared" si="23"/>
        <v>494</v>
      </c>
      <c r="C498" s="14">
        <f t="shared" si="21"/>
        <v>8.8814657095100671</v>
      </c>
      <c r="D498" s="77">
        <f t="shared" si="22"/>
        <v>2.1839666007608685</v>
      </c>
    </row>
    <row r="499" spans="2:4" x14ac:dyDescent="0.25">
      <c r="B499" s="24">
        <f t="shared" si="23"/>
        <v>495</v>
      </c>
      <c r="C499" s="14">
        <f t="shared" si="21"/>
        <v>7.4012214245917232</v>
      </c>
      <c r="D499" s="77">
        <f t="shared" si="22"/>
        <v>2.001645043966914</v>
      </c>
    </row>
    <row r="500" spans="2:4" x14ac:dyDescent="0.25">
      <c r="B500" s="24">
        <f t="shared" si="23"/>
        <v>496</v>
      </c>
      <c r="C500" s="14">
        <f t="shared" si="21"/>
        <v>5.9209771396733784</v>
      </c>
      <c r="D500" s="77">
        <f t="shared" si="22"/>
        <v>1.7785014926527041</v>
      </c>
    </row>
    <row r="501" spans="2:4" x14ac:dyDescent="0.25">
      <c r="B501" s="24">
        <f t="shared" si="23"/>
        <v>497</v>
      </c>
      <c r="C501" s="14">
        <f t="shared" si="21"/>
        <v>4.4407328547550335</v>
      </c>
      <c r="D501" s="77">
        <f t="shared" si="22"/>
        <v>1.4908194202009231</v>
      </c>
    </row>
    <row r="502" spans="2:4" x14ac:dyDescent="0.25">
      <c r="B502" s="24">
        <f t="shared" si="23"/>
        <v>498</v>
      </c>
      <c r="C502" s="14">
        <f t="shared" si="21"/>
        <v>2.9604885698366892</v>
      </c>
      <c r="D502" s="77">
        <f t="shared" si="22"/>
        <v>1.0853543120927587</v>
      </c>
    </row>
    <row r="503" spans="2:4" x14ac:dyDescent="0.25">
      <c r="B503" s="24">
        <f t="shared" si="23"/>
        <v>499</v>
      </c>
      <c r="C503" s="14">
        <f t="shared" si="21"/>
        <v>1.4802442849183446</v>
      </c>
      <c r="D503" s="77">
        <f t="shared" si="22"/>
        <v>0.39220713153281339</v>
      </c>
    </row>
    <row r="504" spans="2:4" x14ac:dyDescent="0.25">
      <c r="B504" s="24">
        <f t="shared" si="23"/>
        <v>500</v>
      </c>
      <c r="C504" s="14">
        <f t="shared" si="21"/>
        <v>0</v>
      </c>
      <c r="D504" s="77">
        <f t="shared" si="22"/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1DCA8-55FF-4DC6-9D15-282405B5427A}">
  <sheetPr>
    <tabColor theme="9" tint="0.79998168889431442"/>
  </sheetPr>
  <dimension ref="A2:K702"/>
  <sheetViews>
    <sheetView workbookViewId="0"/>
  </sheetViews>
  <sheetFormatPr defaultRowHeight="15" x14ac:dyDescent="0.25"/>
  <cols>
    <col min="1" max="1" width="22.140625" bestFit="1" customWidth="1"/>
    <col min="2" max="2" width="25.5703125" bestFit="1" customWidth="1"/>
    <col min="3" max="3" width="24.42578125" bestFit="1" customWidth="1"/>
    <col min="4" max="4" width="23.85546875" bestFit="1" customWidth="1"/>
    <col min="5" max="7" width="11.140625" customWidth="1"/>
  </cols>
  <sheetData>
    <row r="2" spans="1:11" x14ac:dyDescent="0.25">
      <c r="B2" t="s">
        <v>57</v>
      </c>
      <c r="C2" s="16">
        <f>_xlfn.MAXIFS(A6:A506,D6:D506,TRUE)</f>
        <v>366</v>
      </c>
      <c r="D2" s="6" t="s">
        <v>156</v>
      </c>
    </row>
    <row r="4" spans="1:11" x14ac:dyDescent="0.25">
      <c r="D4" s="6" t="s">
        <v>6</v>
      </c>
    </row>
    <row r="5" spans="1:11" x14ac:dyDescent="0.25">
      <c r="A5" s="25" t="s">
        <v>25</v>
      </c>
      <c r="B5" s="11" t="s">
        <v>26</v>
      </c>
      <c r="C5" s="11" t="s">
        <v>27</v>
      </c>
      <c r="D5" s="11" t="s">
        <v>29</v>
      </c>
    </row>
    <row r="6" spans="1:11" x14ac:dyDescent="0.25">
      <c r="A6" s="24">
        <f>0</f>
        <v>0</v>
      </c>
      <c r="B6" s="14">
        <f>(StartFund-'2v'!A6)*(1+InterestRate)^10</f>
        <v>740.12214245917232</v>
      </c>
      <c r="C6" s="76">
        <f>IF(B6&lt;=0,0,LN(B6))</f>
        <v>6.6068152299550054</v>
      </c>
      <c r="D6" t="b">
        <f>C6&gt;'2iii'!$C$8</f>
        <v>1</v>
      </c>
      <c r="H6" s="14"/>
      <c r="I6" s="14"/>
      <c r="J6" s="14"/>
      <c r="K6" s="14"/>
    </row>
    <row r="7" spans="1:11" x14ac:dyDescent="0.25">
      <c r="A7" s="24">
        <f>A6+1</f>
        <v>1</v>
      </c>
      <c r="B7" s="14">
        <f>(StartFund-'2v'!A7)*(1+InterestRate)^10</f>
        <v>738.64189817425392</v>
      </c>
      <c r="C7" s="76">
        <f t="shared" ref="C7:C70" si="0">IF(B7&lt;=0,0,LN(B7))</f>
        <v>6.6048132272843318</v>
      </c>
      <c r="D7" t="b">
        <f>C7&gt;'2iii'!$C$8</f>
        <v>1</v>
      </c>
      <c r="H7" s="14"/>
      <c r="I7" s="14"/>
      <c r="J7" s="14"/>
      <c r="K7" s="14"/>
    </row>
    <row r="8" spans="1:11" x14ac:dyDescent="0.25">
      <c r="A8" s="24">
        <f t="shared" ref="A8:A71" si="1">A7+1</f>
        <v>2</v>
      </c>
      <c r="B8" s="14">
        <f>(StartFund-'2v'!A8)*(1+InterestRate)^10</f>
        <v>737.16165388933564</v>
      </c>
      <c r="C8" s="76">
        <f t="shared" si="0"/>
        <v>6.6028072085574667</v>
      </c>
      <c r="D8" t="b">
        <f>C8&gt;'2iii'!$C$8</f>
        <v>1</v>
      </c>
      <c r="E8" s="14"/>
      <c r="F8" s="15"/>
      <c r="H8" s="14"/>
      <c r="I8" s="14"/>
      <c r="J8" s="14"/>
      <c r="K8" s="14"/>
    </row>
    <row r="9" spans="1:11" x14ac:dyDescent="0.25">
      <c r="A9" s="24">
        <f t="shared" si="1"/>
        <v>3</v>
      </c>
      <c r="B9" s="14">
        <f>(StartFund-'2v'!A9)*(1+InterestRate)^10</f>
        <v>735.68140960441724</v>
      </c>
      <c r="C9" s="76">
        <f t="shared" si="0"/>
        <v>6.600797157629442</v>
      </c>
      <c r="D9" t="b">
        <f>C9&gt;'2iii'!$C$8</f>
        <v>1</v>
      </c>
      <c r="E9" s="14"/>
      <c r="F9" s="15"/>
      <c r="H9" s="14"/>
      <c r="I9" s="14"/>
    </row>
    <row r="10" spans="1:11" x14ac:dyDescent="0.25">
      <c r="A10" s="24">
        <f t="shared" si="1"/>
        <v>4</v>
      </c>
      <c r="B10" s="14">
        <f>(StartFund-'2v'!A10)*(1+InterestRate)^10</f>
        <v>734.20116531949895</v>
      </c>
      <c r="C10" s="76">
        <f t="shared" si="0"/>
        <v>6.5987830582577409</v>
      </c>
      <c r="D10" t="b">
        <f>C10&gt;'2iii'!$C$8</f>
        <v>1</v>
      </c>
      <c r="E10" s="14"/>
      <c r="F10" s="15"/>
      <c r="H10" s="14"/>
      <c r="I10" s="14"/>
    </row>
    <row r="11" spans="1:11" x14ac:dyDescent="0.25">
      <c r="A11" s="24">
        <f t="shared" si="1"/>
        <v>5</v>
      </c>
      <c r="B11" s="14">
        <f>(StartFund-'2v'!A11)*(1+InterestRate)^10</f>
        <v>732.72092103458056</v>
      </c>
      <c r="C11" s="76">
        <f t="shared" si="0"/>
        <v>6.5967648941015034</v>
      </c>
      <c r="D11" t="b">
        <f>C11&gt;'2iii'!$C$8</f>
        <v>1</v>
      </c>
      <c r="E11" s="14"/>
      <c r="F11" s="15"/>
      <c r="H11" s="14"/>
      <c r="I11" s="14"/>
    </row>
    <row r="12" spans="1:11" x14ac:dyDescent="0.25">
      <c r="A12" s="24">
        <f t="shared" si="1"/>
        <v>6</v>
      </c>
      <c r="B12" s="14">
        <f>(StartFund-'2v'!A12)*(1+InterestRate)^10</f>
        <v>731.24067674966227</v>
      </c>
      <c r="C12" s="76">
        <f t="shared" si="0"/>
        <v>6.5947426487207359</v>
      </c>
      <c r="D12" t="b">
        <f>C12&gt;'2iii'!$C$8</f>
        <v>1</v>
      </c>
      <c r="E12" s="14"/>
      <c r="F12" s="15"/>
      <c r="H12" s="14"/>
      <c r="I12" s="14"/>
    </row>
    <row r="13" spans="1:11" x14ac:dyDescent="0.25">
      <c r="A13" s="24">
        <f t="shared" si="1"/>
        <v>7</v>
      </c>
      <c r="B13" s="14">
        <f>(StartFund-'2v'!A13)*(1+InterestRate)^10</f>
        <v>729.76043246474387</v>
      </c>
      <c r="C13" s="76">
        <f t="shared" si="0"/>
        <v>6.5927163055755038</v>
      </c>
      <c r="D13" t="b">
        <f>C13&gt;'2iii'!$C$8</f>
        <v>1</v>
      </c>
      <c r="E13" s="14"/>
      <c r="F13" s="15"/>
      <c r="H13" s="14"/>
      <c r="I13" s="14"/>
    </row>
    <row r="14" spans="1:11" x14ac:dyDescent="0.25">
      <c r="A14" s="24">
        <f t="shared" si="1"/>
        <v>8</v>
      </c>
      <c r="B14" s="14">
        <f>(StartFund-'2v'!A14)*(1+InterestRate)^10</f>
        <v>728.28018817982559</v>
      </c>
      <c r="C14" s="76">
        <f t="shared" si="0"/>
        <v>6.5906858480251218</v>
      </c>
      <c r="D14" t="b">
        <f>C14&gt;'2iii'!$C$8</f>
        <v>1</v>
      </c>
      <c r="E14" s="14"/>
      <c r="F14" s="15"/>
      <c r="H14" s="14"/>
      <c r="I14" s="14"/>
    </row>
    <row r="15" spans="1:11" x14ac:dyDescent="0.25">
      <c r="A15" s="24">
        <f t="shared" si="1"/>
        <v>9</v>
      </c>
      <c r="B15" s="14">
        <f>(StartFund-'2v'!A15)*(1+InterestRate)^10</f>
        <v>726.79994389490719</v>
      </c>
      <c r="C15" s="76">
        <f t="shared" si="0"/>
        <v>6.5886512593273343</v>
      </c>
      <c r="D15" t="b">
        <f>C15&gt;'2iii'!$C$8</f>
        <v>1</v>
      </c>
      <c r="E15" s="14"/>
      <c r="F15" s="15"/>
      <c r="H15" s="14"/>
      <c r="I15" s="14"/>
    </row>
    <row r="16" spans="1:11" x14ac:dyDescent="0.25">
      <c r="A16" s="24">
        <f t="shared" si="1"/>
        <v>10</v>
      </c>
      <c r="B16" s="14">
        <f>(StartFund-'2v'!A16)*(1+InterestRate)^10</f>
        <v>725.3196996099889</v>
      </c>
      <c r="C16" s="76">
        <f t="shared" si="0"/>
        <v>6.5866125226374859</v>
      </c>
      <c r="D16" t="b">
        <f>C16&gt;'2iii'!$C$8</f>
        <v>1</v>
      </c>
      <c r="E16" s="14"/>
      <c r="F16" s="15"/>
      <c r="H16" s="14"/>
      <c r="I16" s="14"/>
    </row>
    <row r="17" spans="1:9" x14ac:dyDescent="0.25">
      <c r="A17" s="24">
        <f t="shared" si="1"/>
        <v>11</v>
      </c>
      <c r="B17" s="14">
        <f>(StartFund-'2v'!A17)*(1+InterestRate)^10</f>
        <v>723.8394553250705</v>
      </c>
      <c r="C17" s="76">
        <f t="shared" si="0"/>
        <v>6.5845696210076854</v>
      </c>
      <c r="D17" t="b">
        <f>C17&gt;'2iii'!$C$8</f>
        <v>1</v>
      </c>
      <c r="E17" s="14"/>
      <c r="F17" s="15"/>
      <c r="H17" s="14"/>
      <c r="I17" s="14"/>
    </row>
    <row r="18" spans="1:9" x14ac:dyDescent="0.25">
      <c r="A18" s="24">
        <f t="shared" si="1"/>
        <v>12</v>
      </c>
      <c r="B18" s="14">
        <f>(StartFund-'2v'!A18)*(1+InterestRate)^10</f>
        <v>722.3592110401521</v>
      </c>
      <c r="C18" s="76">
        <f t="shared" si="0"/>
        <v>6.5825225373859606</v>
      </c>
      <c r="D18" t="b">
        <f>C18&gt;'2iii'!$C$8</f>
        <v>1</v>
      </c>
      <c r="E18" s="14"/>
      <c r="F18" s="15"/>
      <c r="H18" s="14"/>
      <c r="I18" s="14"/>
    </row>
    <row r="19" spans="1:9" x14ac:dyDescent="0.25">
      <c r="A19" s="24">
        <f t="shared" si="1"/>
        <v>13</v>
      </c>
      <c r="B19" s="14">
        <f>(StartFund-'2v'!A19)*(1+InterestRate)^10</f>
        <v>720.87896675523382</v>
      </c>
      <c r="C19" s="76">
        <f t="shared" si="0"/>
        <v>6.5804712546154036</v>
      </c>
      <c r="D19" t="b">
        <f>C19&gt;'2iii'!$C$8</f>
        <v>1</v>
      </c>
      <c r="E19" s="14"/>
      <c r="F19" s="15"/>
      <c r="H19" s="14"/>
      <c r="I19" s="14"/>
    </row>
    <row r="20" spans="1:9" x14ac:dyDescent="0.25">
      <c r="A20" s="24">
        <f t="shared" si="1"/>
        <v>14</v>
      </c>
      <c r="B20" s="14">
        <f>(StartFund-'2v'!A20)*(1+InterestRate)^10</f>
        <v>719.39872247031542</v>
      </c>
      <c r="C20" s="76">
        <f t="shared" si="0"/>
        <v>6.5784157554333067</v>
      </c>
      <c r="D20" t="b">
        <f>C20&gt;'2iii'!$C$8</f>
        <v>1</v>
      </c>
      <c r="E20" s="14"/>
      <c r="F20" s="15"/>
      <c r="H20" s="14"/>
      <c r="I20" s="14"/>
    </row>
    <row r="21" spans="1:9" x14ac:dyDescent="0.25">
      <c r="A21" s="24">
        <f t="shared" si="1"/>
        <v>15</v>
      </c>
      <c r="B21" s="14">
        <f>(StartFund-'2v'!A21)*(1+InterestRate)^10</f>
        <v>717.91847818539713</v>
      </c>
      <c r="C21" s="76">
        <f t="shared" si="0"/>
        <v>6.5763560224702964</v>
      </c>
      <c r="D21" t="b">
        <f>C21&gt;'2iii'!$C$8</f>
        <v>1</v>
      </c>
      <c r="E21" s="14"/>
      <c r="F21" s="15"/>
      <c r="H21" s="14"/>
      <c r="I21" s="14"/>
    </row>
    <row r="22" spans="1:9" x14ac:dyDescent="0.25">
      <c r="A22" s="24">
        <f t="shared" si="1"/>
        <v>16</v>
      </c>
      <c r="B22" s="14">
        <f>(StartFund-'2v'!A22)*(1+InterestRate)^10</f>
        <v>716.43823390047874</v>
      </c>
      <c r="C22" s="76">
        <f t="shared" si="0"/>
        <v>6.5742920382494452</v>
      </c>
      <c r="D22" t="b">
        <f>C22&gt;'2iii'!$C$8</f>
        <v>1</v>
      </c>
      <c r="E22" s="14"/>
      <c r="F22" s="15"/>
      <c r="H22" s="14"/>
      <c r="I22" s="14"/>
    </row>
    <row r="23" spans="1:9" x14ac:dyDescent="0.25">
      <c r="A23" s="24">
        <f t="shared" si="1"/>
        <v>17</v>
      </c>
      <c r="B23" s="14">
        <f>(StartFund-'2v'!A23)*(1+InterestRate)^10</f>
        <v>714.95798961556045</v>
      </c>
      <c r="C23" s="76">
        <f t="shared" si="0"/>
        <v>6.5722237851853862</v>
      </c>
      <c r="D23" t="b">
        <f>C23&gt;'2iii'!$C$8</f>
        <v>1</v>
      </c>
      <c r="E23" s="14"/>
      <c r="F23" s="15"/>
      <c r="H23" s="14"/>
      <c r="I23" s="14"/>
    </row>
    <row r="24" spans="1:9" x14ac:dyDescent="0.25">
      <c r="A24" s="24">
        <f t="shared" si="1"/>
        <v>18</v>
      </c>
      <c r="B24" s="14">
        <f>(StartFund-'2v'!A24)*(1+InterestRate)^10</f>
        <v>713.47774533064205</v>
      </c>
      <c r="C24" s="76">
        <f t="shared" si="0"/>
        <v>6.5701512455834132</v>
      </c>
      <c r="D24" t="b">
        <f>C24&gt;'2iii'!$C$8</f>
        <v>1</v>
      </c>
      <c r="E24" s="14"/>
      <c r="F24" s="15"/>
      <c r="H24" s="14"/>
      <c r="I24" s="14"/>
    </row>
    <row r="25" spans="1:9" x14ac:dyDescent="0.25">
      <c r="A25" s="24">
        <f t="shared" si="1"/>
        <v>19</v>
      </c>
      <c r="B25" s="14">
        <f>(StartFund-'2v'!A25)*(1+InterestRate)^10</f>
        <v>711.99750104572377</v>
      </c>
      <c r="C25" s="76">
        <f t="shared" si="0"/>
        <v>6.568074401638575</v>
      </c>
      <c r="D25" t="b">
        <f>C25&gt;'2iii'!$C$8</f>
        <v>1</v>
      </c>
      <c r="E25" s="14"/>
      <c r="F25" s="15"/>
      <c r="H25" s="14"/>
      <c r="I25" s="14"/>
    </row>
    <row r="26" spans="1:9" x14ac:dyDescent="0.25">
      <c r="A26" s="24">
        <f t="shared" si="1"/>
        <v>20</v>
      </c>
      <c r="B26" s="14">
        <f>(StartFund-'2v'!A26)*(1+InterestRate)^10</f>
        <v>710.51725676080537</v>
      </c>
      <c r="C26" s="76">
        <f t="shared" si="0"/>
        <v>6.5659932354347497</v>
      </c>
      <c r="D26" t="b">
        <f>C26&gt;'2iii'!$C$8</f>
        <v>1</v>
      </c>
      <c r="E26" s="14"/>
      <c r="F26" s="15"/>
      <c r="H26" s="14"/>
      <c r="I26" s="14"/>
    </row>
    <row r="27" spans="1:9" x14ac:dyDescent="0.25">
      <c r="A27" s="24">
        <f t="shared" si="1"/>
        <v>21</v>
      </c>
      <c r="B27" s="14">
        <f>(StartFund-'2v'!A27)*(1+InterestRate)^10</f>
        <v>709.03701247588708</v>
      </c>
      <c r="C27" s="76">
        <f t="shared" si="0"/>
        <v>6.5639077289437289</v>
      </c>
      <c r="D27" t="b">
        <f>C27&gt;'2iii'!$C$8</f>
        <v>1</v>
      </c>
      <c r="E27" s="14"/>
      <c r="F27" s="15"/>
      <c r="H27" s="14"/>
      <c r="I27" s="14"/>
    </row>
    <row r="28" spans="1:9" x14ac:dyDescent="0.25">
      <c r="A28" s="24">
        <f t="shared" si="1"/>
        <v>22</v>
      </c>
      <c r="B28" s="14">
        <f>(StartFund-'2v'!A28)*(1+InterestRate)^10</f>
        <v>707.55676819096868</v>
      </c>
      <c r="C28" s="76">
        <f t="shared" si="0"/>
        <v>6.5618178640242695</v>
      </c>
      <c r="D28" t="b">
        <f>C28&gt;'2iii'!$C$8</f>
        <v>1</v>
      </c>
      <c r="E28" s="14"/>
      <c r="F28" s="15"/>
      <c r="H28" s="14"/>
      <c r="I28" s="14"/>
    </row>
    <row r="29" spans="1:9" x14ac:dyDescent="0.25">
      <c r="A29" s="24">
        <f t="shared" si="1"/>
        <v>23</v>
      </c>
      <c r="B29" s="14">
        <f>(StartFund-'2v'!A29)*(1+InterestRate)^10</f>
        <v>706.0765239060504</v>
      </c>
      <c r="C29" s="76">
        <f t="shared" si="0"/>
        <v>6.5597236224211546</v>
      </c>
      <c r="D29" t="b">
        <f>C29&gt;'2iii'!$C$8</f>
        <v>1</v>
      </c>
      <c r="E29" s="14"/>
      <c r="F29" s="15"/>
      <c r="H29" s="14"/>
      <c r="I29" s="14"/>
    </row>
    <row r="30" spans="1:9" x14ac:dyDescent="0.25">
      <c r="A30" s="24">
        <f t="shared" si="1"/>
        <v>24</v>
      </c>
      <c r="B30" s="14">
        <f>(StartFund-'2v'!A30)*(1+InterestRate)^10</f>
        <v>704.596279621132</v>
      </c>
      <c r="C30" s="76">
        <f t="shared" si="0"/>
        <v>6.5576249857642335</v>
      </c>
      <c r="D30" t="b">
        <f>C30&gt;'2iii'!$C$8</f>
        <v>1</v>
      </c>
      <c r="E30" s="14"/>
      <c r="F30" s="15"/>
      <c r="H30" s="14"/>
      <c r="I30" s="14"/>
    </row>
    <row r="31" spans="1:9" x14ac:dyDescent="0.25">
      <c r="A31" s="24">
        <f t="shared" si="1"/>
        <v>25</v>
      </c>
      <c r="B31" s="14">
        <f>(StartFund-'2v'!A31)*(1+InterestRate)^10</f>
        <v>703.11603533621371</v>
      </c>
      <c r="C31" s="76">
        <f t="shared" si="0"/>
        <v>6.5555219355674543</v>
      </c>
      <c r="D31" t="b">
        <f>C31&gt;'2iii'!$C$8</f>
        <v>1</v>
      </c>
      <c r="E31" s="14"/>
      <c r="F31" s="15"/>
      <c r="H31" s="14"/>
      <c r="I31" s="14"/>
    </row>
    <row r="32" spans="1:9" x14ac:dyDescent="0.25">
      <c r="A32" s="24">
        <f t="shared" si="1"/>
        <v>26</v>
      </c>
      <c r="B32" s="14">
        <f>(StartFund-'2v'!A32)*(1+InterestRate)^10</f>
        <v>701.63579105129531</v>
      </c>
      <c r="C32" s="76">
        <f t="shared" si="0"/>
        <v>6.55341445322789</v>
      </c>
      <c r="D32" t="b">
        <f>C32&gt;'2iii'!$C$8</f>
        <v>1</v>
      </c>
      <c r="E32" s="14"/>
      <c r="F32" s="15"/>
      <c r="H32" s="14"/>
      <c r="I32" s="14"/>
    </row>
    <row r="33" spans="1:9" x14ac:dyDescent="0.25">
      <c r="A33" s="24">
        <f t="shared" si="1"/>
        <v>27</v>
      </c>
      <c r="B33" s="14">
        <f>(StartFund-'2v'!A33)*(1+InterestRate)^10</f>
        <v>700.15554676637703</v>
      </c>
      <c r="C33" s="76">
        <f t="shared" si="0"/>
        <v>6.5513025200247466</v>
      </c>
      <c r="D33" t="b">
        <f>C33&gt;'2iii'!$C$8</f>
        <v>1</v>
      </c>
      <c r="E33" s="14"/>
      <c r="F33" s="15"/>
      <c r="H33" s="14"/>
      <c r="I33" s="14"/>
    </row>
    <row r="34" spans="1:9" x14ac:dyDescent="0.25">
      <c r="A34" s="24">
        <f t="shared" si="1"/>
        <v>28</v>
      </c>
      <c r="B34" s="14">
        <f>(StartFund-'2v'!A34)*(1+InterestRate)^10</f>
        <v>698.67530248145863</v>
      </c>
      <c r="C34" s="76">
        <f t="shared" si="0"/>
        <v>6.549186117118369</v>
      </c>
      <c r="D34" t="b">
        <f>C34&gt;'2iii'!$C$8</f>
        <v>1</v>
      </c>
      <c r="E34" s="14"/>
      <c r="F34" s="15"/>
      <c r="H34" s="14"/>
      <c r="I34" s="14"/>
    </row>
    <row r="35" spans="1:9" x14ac:dyDescent="0.25">
      <c r="A35" s="24">
        <f t="shared" si="1"/>
        <v>29</v>
      </c>
      <c r="B35" s="14">
        <f>(StartFund-'2v'!A35)*(1+InterestRate)^10</f>
        <v>697.19505819654034</v>
      </c>
      <c r="C35" s="76">
        <f t="shared" si="0"/>
        <v>6.5470652255492316</v>
      </c>
      <c r="D35" t="b">
        <f>C35&gt;'2iii'!$C$8</f>
        <v>1</v>
      </c>
      <c r="E35" s="14"/>
      <c r="F35" s="15"/>
      <c r="H35" s="14"/>
      <c r="I35" s="14"/>
    </row>
    <row r="36" spans="1:9" x14ac:dyDescent="0.25">
      <c r="A36" s="24">
        <f t="shared" si="1"/>
        <v>30</v>
      </c>
      <c r="B36" s="14">
        <f>(StartFund-'2v'!A36)*(1+InterestRate)^10</f>
        <v>695.71481391162195</v>
      </c>
      <c r="C36" s="76">
        <f t="shared" si="0"/>
        <v>6.5449398262369174</v>
      </c>
      <c r="D36" t="b">
        <f>C36&gt;'2iii'!$C$8</f>
        <v>1</v>
      </c>
      <c r="E36" s="14"/>
      <c r="F36" s="15"/>
      <c r="H36" s="14"/>
      <c r="I36" s="14"/>
    </row>
    <row r="37" spans="1:9" x14ac:dyDescent="0.25">
      <c r="A37" s="24">
        <f t="shared" si="1"/>
        <v>31</v>
      </c>
      <c r="B37" s="14">
        <f>(StartFund-'2v'!A37)*(1+InterestRate)^10</f>
        <v>694.23456962670366</v>
      </c>
      <c r="C37" s="76">
        <f t="shared" si="0"/>
        <v>6.5428098999790931</v>
      </c>
      <c r="D37" t="b">
        <f>C37&gt;'2iii'!$C$8</f>
        <v>1</v>
      </c>
      <c r="E37" s="14"/>
      <c r="F37" s="15"/>
      <c r="H37" s="14"/>
      <c r="I37" s="14"/>
    </row>
    <row r="38" spans="1:9" x14ac:dyDescent="0.25">
      <c r="A38" s="24">
        <f t="shared" si="1"/>
        <v>32</v>
      </c>
      <c r="B38" s="14">
        <f>(StartFund-'2v'!A38)*(1+InterestRate)^10</f>
        <v>692.75432534178526</v>
      </c>
      <c r="C38" s="76">
        <f t="shared" si="0"/>
        <v>6.5406754274504602</v>
      </c>
      <c r="D38" t="b">
        <f>C38&gt;'2iii'!$C$8</f>
        <v>1</v>
      </c>
      <c r="E38" s="14"/>
      <c r="F38" s="15"/>
      <c r="H38" s="14"/>
      <c r="I38" s="14"/>
    </row>
    <row r="39" spans="1:9" x14ac:dyDescent="0.25">
      <c r="A39" s="24">
        <f t="shared" si="1"/>
        <v>33</v>
      </c>
      <c r="B39" s="14">
        <f>(StartFund-'2v'!A39)*(1+InterestRate)^10</f>
        <v>691.27408105686698</v>
      </c>
      <c r="C39" s="76">
        <f t="shared" si="0"/>
        <v>6.5385363892017105</v>
      </c>
      <c r="D39" t="b">
        <f>C39&gt;'2iii'!$C$8</f>
        <v>1</v>
      </c>
      <c r="E39" s="14"/>
      <c r="F39" s="15"/>
      <c r="H39" s="14"/>
      <c r="I39" s="14"/>
    </row>
    <row r="40" spans="1:9" x14ac:dyDescent="0.25">
      <c r="A40" s="24">
        <f t="shared" si="1"/>
        <v>34</v>
      </c>
      <c r="B40" s="14">
        <f>(StartFund-'2v'!A40)*(1+InterestRate)^10</f>
        <v>689.79383677194858</v>
      </c>
      <c r="C40" s="76">
        <f t="shared" si="0"/>
        <v>6.5363927656584595</v>
      </c>
      <c r="D40" t="b">
        <f>C40&gt;'2iii'!$C$8</f>
        <v>1</v>
      </c>
      <c r="E40" s="14"/>
      <c r="F40" s="15"/>
      <c r="H40" s="14"/>
      <c r="I40" s="14"/>
    </row>
    <row r="41" spans="1:9" x14ac:dyDescent="0.25">
      <c r="A41" s="24">
        <f t="shared" si="1"/>
        <v>35</v>
      </c>
      <c r="B41" s="14">
        <f>(StartFund-'2v'!A41)*(1+InterestRate)^10</f>
        <v>688.31359248703018</v>
      </c>
      <c r="C41" s="76">
        <f t="shared" si="0"/>
        <v>6.5342445371201698</v>
      </c>
      <c r="D41" t="b">
        <f>C41&gt;'2iii'!$C$8</f>
        <v>1</v>
      </c>
      <c r="E41" s="14"/>
      <c r="F41" s="15"/>
      <c r="H41" s="14"/>
      <c r="I41" s="14"/>
    </row>
    <row r="42" spans="1:9" x14ac:dyDescent="0.25">
      <c r="A42" s="24">
        <f t="shared" si="1"/>
        <v>36</v>
      </c>
      <c r="B42" s="14">
        <f>(StartFund-'2v'!A42)*(1+InterestRate)^10</f>
        <v>686.83334820211189</v>
      </c>
      <c r="C42" s="76">
        <f t="shared" si="0"/>
        <v>6.5320916837590683</v>
      </c>
      <c r="D42" t="b">
        <f>C42&gt;'2iii'!$C$8</f>
        <v>1</v>
      </c>
      <c r="E42" s="14"/>
      <c r="F42" s="15"/>
      <c r="H42" s="14"/>
      <c r="I42" s="14"/>
    </row>
    <row r="43" spans="1:9" x14ac:dyDescent="0.25">
      <c r="A43" s="24">
        <f t="shared" si="1"/>
        <v>37</v>
      </c>
      <c r="B43" s="14">
        <f>(StartFund-'2v'!A43)*(1+InterestRate)^10</f>
        <v>685.35310391719349</v>
      </c>
      <c r="C43" s="76">
        <f t="shared" si="0"/>
        <v>6.5299341856190471</v>
      </c>
      <c r="D43" t="b">
        <f>C43&gt;'2iii'!$C$8</f>
        <v>1</v>
      </c>
      <c r="E43" s="14"/>
      <c r="F43" s="15"/>
      <c r="H43" s="14"/>
      <c r="I43" s="14"/>
    </row>
    <row r="44" spans="1:9" x14ac:dyDescent="0.25">
      <c r="A44" s="24">
        <f t="shared" si="1"/>
        <v>38</v>
      </c>
      <c r="B44" s="14">
        <f>(StartFund-'2v'!A44)*(1+InterestRate)^10</f>
        <v>683.87285963227521</v>
      </c>
      <c r="C44" s="76">
        <f t="shared" si="0"/>
        <v>6.5277720226145526</v>
      </c>
      <c r="D44" t="b">
        <f>C44&gt;'2iii'!$C$8</f>
        <v>1</v>
      </c>
      <c r="E44" s="14"/>
      <c r="F44" s="15"/>
      <c r="H44" s="14"/>
      <c r="I44" s="14"/>
    </row>
    <row r="45" spans="1:9" x14ac:dyDescent="0.25">
      <c r="A45" s="24">
        <f t="shared" si="1"/>
        <v>39</v>
      </c>
      <c r="B45" s="14">
        <f>(StartFund-'2v'!A45)*(1+InterestRate)^10</f>
        <v>682.39261534735681</v>
      </c>
      <c r="C45" s="76">
        <f t="shared" si="0"/>
        <v>6.5256051745294616</v>
      </c>
      <c r="D45" t="b">
        <f>C45&gt;'2iii'!$C$8</f>
        <v>1</v>
      </c>
      <c r="E45" s="14"/>
      <c r="F45" s="15"/>
      <c r="H45" s="14"/>
      <c r="I45" s="14"/>
    </row>
    <row r="46" spans="1:9" x14ac:dyDescent="0.25">
      <c r="A46" s="24">
        <f t="shared" si="1"/>
        <v>40</v>
      </c>
      <c r="B46" s="14">
        <f>(StartFund-'2v'!A46)*(1+InterestRate)^10</f>
        <v>680.91237106243852</v>
      </c>
      <c r="C46" s="76">
        <f t="shared" si="0"/>
        <v>6.523433621015954</v>
      </c>
      <c r="D46" t="b">
        <f>C46&gt;'2iii'!$C$8</f>
        <v>1</v>
      </c>
      <c r="E46" s="14"/>
      <c r="F46" s="15"/>
      <c r="H46" s="14"/>
      <c r="I46" s="14"/>
    </row>
    <row r="47" spans="1:9" x14ac:dyDescent="0.25">
      <c r="A47" s="24">
        <f t="shared" si="1"/>
        <v>41</v>
      </c>
      <c r="B47" s="14">
        <f>(StartFund-'2v'!A47)*(1+InterestRate)^10</f>
        <v>679.43212677752012</v>
      </c>
      <c r="C47" s="76">
        <f t="shared" si="0"/>
        <v>6.5212573415933583</v>
      </c>
      <c r="D47" t="b">
        <f>C47&gt;'2iii'!$C$8</f>
        <v>1</v>
      </c>
      <c r="E47" s="14"/>
      <c r="F47" s="15"/>
      <c r="H47" s="14"/>
      <c r="I47" s="14"/>
    </row>
    <row r="48" spans="1:9" x14ac:dyDescent="0.25">
      <c r="A48" s="24">
        <f t="shared" si="1"/>
        <v>42</v>
      </c>
      <c r="B48" s="14">
        <f>(StartFund-'2v'!A48)*(1+InterestRate)^10</f>
        <v>677.95188249260184</v>
      </c>
      <c r="C48" s="76">
        <f t="shared" si="0"/>
        <v>6.5190763156469984</v>
      </c>
      <c r="D48" t="b">
        <f>C48&gt;'2iii'!$C$8</f>
        <v>1</v>
      </c>
      <c r="E48" s="14"/>
      <c r="F48" s="15"/>
      <c r="H48" s="14"/>
      <c r="I48" s="14"/>
    </row>
    <row r="49" spans="1:9" x14ac:dyDescent="0.25">
      <c r="A49" s="24">
        <f t="shared" si="1"/>
        <v>43</v>
      </c>
      <c r="B49" s="14">
        <f>(StartFund-'2v'!A49)*(1+InterestRate)^10</f>
        <v>676.47163820768344</v>
      </c>
      <c r="C49" s="76">
        <f t="shared" si="0"/>
        <v>6.5168905224270182</v>
      </c>
      <c r="D49" t="b">
        <f>C49&gt;'2iii'!$C$8</f>
        <v>1</v>
      </c>
      <c r="E49" s="14"/>
      <c r="F49" s="15"/>
      <c r="H49" s="14"/>
      <c r="I49" s="14"/>
    </row>
    <row r="50" spans="1:9" x14ac:dyDescent="0.25">
      <c r="A50" s="24">
        <f t="shared" si="1"/>
        <v>44</v>
      </c>
      <c r="B50" s="14">
        <f>(StartFund-'2v'!A50)*(1+InterestRate)^10</f>
        <v>674.99139392276516</v>
      </c>
      <c r="C50" s="76">
        <f t="shared" si="0"/>
        <v>6.5146999410471995</v>
      </c>
      <c r="D50" t="b">
        <f>C50&gt;'2iii'!$C$8</f>
        <v>1</v>
      </c>
      <c r="E50" s="14"/>
      <c r="F50" s="15"/>
      <c r="H50" s="14"/>
      <c r="I50" s="14"/>
    </row>
    <row r="51" spans="1:9" x14ac:dyDescent="0.25">
      <c r="A51" s="24">
        <f t="shared" si="1"/>
        <v>45</v>
      </c>
      <c r="B51" s="14">
        <f>(StartFund-'2v'!A51)*(1+InterestRate)^10</f>
        <v>673.51114963784676</v>
      </c>
      <c r="C51" s="76">
        <f t="shared" si="0"/>
        <v>6.5125045504837642</v>
      </c>
      <c r="D51" t="b">
        <f>C51&gt;'2iii'!$C$8</f>
        <v>1</v>
      </c>
      <c r="E51" s="14"/>
      <c r="F51" s="15"/>
      <c r="H51" s="14"/>
      <c r="I51" s="14"/>
    </row>
    <row r="52" spans="1:9" x14ac:dyDescent="0.25">
      <c r="A52" s="24">
        <f t="shared" si="1"/>
        <v>46</v>
      </c>
      <c r="B52" s="14">
        <f>(StartFund-'2v'!A52)*(1+InterestRate)^10</f>
        <v>672.03090535292847</v>
      </c>
      <c r="C52" s="76">
        <f t="shared" si="0"/>
        <v>6.5103043295741614</v>
      </c>
      <c r="D52" t="b">
        <f>C52&gt;'2iii'!$C$8</f>
        <v>1</v>
      </c>
      <c r="E52" s="14"/>
      <c r="F52" s="15"/>
      <c r="H52" s="14"/>
      <c r="I52" s="14"/>
    </row>
    <row r="53" spans="1:9" x14ac:dyDescent="0.25">
      <c r="A53" s="24">
        <f t="shared" si="1"/>
        <v>47</v>
      </c>
      <c r="B53" s="14">
        <f>(StartFund-'2v'!A53)*(1+InterestRate)^10</f>
        <v>670.55066106801007</v>
      </c>
      <c r="C53" s="76">
        <f t="shared" si="0"/>
        <v>6.5080992570158473</v>
      </c>
      <c r="D53" t="b">
        <f>C53&gt;'2iii'!$C$8</f>
        <v>1</v>
      </c>
      <c r="E53" s="14"/>
      <c r="F53" s="15"/>
      <c r="H53" s="14"/>
      <c r="I53" s="14"/>
    </row>
    <row r="54" spans="1:9" x14ac:dyDescent="0.25">
      <c r="A54" s="24">
        <f t="shared" si="1"/>
        <v>48</v>
      </c>
      <c r="B54" s="14">
        <f>(StartFund-'2v'!A54)*(1+InterestRate)^10</f>
        <v>669.07041678309179</v>
      </c>
      <c r="C54" s="76">
        <f t="shared" si="0"/>
        <v>6.5058893113650447</v>
      </c>
      <c r="D54" t="b">
        <f>C54&gt;'2iii'!$C$8</f>
        <v>1</v>
      </c>
      <c r="E54" s="14"/>
      <c r="F54" s="15"/>
      <c r="H54" s="14"/>
      <c r="I54" s="14"/>
    </row>
    <row r="55" spans="1:9" x14ac:dyDescent="0.25">
      <c r="A55" s="24">
        <f t="shared" si="1"/>
        <v>49</v>
      </c>
      <c r="B55" s="14">
        <f>(StartFund-'2v'!A55)*(1+InterestRate)^10</f>
        <v>667.59017249817339</v>
      </c>
      <c r="C55" s="76">
        <f t="shared" si="0"/>
        <v>6.5036744710354917</v>
      </c>
      <c r="D55" t="b">
        <f>C55&gt;'2iii'!$C$8</f>
        <v>1</v>
      </c>
      <c r="E55" s="14"/>
      <c r="F55" s="15"/>
      <c r="H55" s="14"/>
      <c r="I55" s="14"/>
    </row>
    <row r="56" spans="1:9" x14ac:dyDescent="0.25">
      <c r="A56" s="24">
        <f t="shared" si="1"/>
        <v>50</v>
      </c>
      <c r="B56" s="14">
        <f>(StartFund-'2v'!A56)*(1+InterestRate)^10</f>
        <v>666.1099282132551</v>
      </c>
      <c r="C56" s="76">
        <f t="shared" si="0"/>
        <v>6.5014547142971786</v>
      </c>
      <c r="D56" t="b">
        <f>C56&gt;'2iii'!$C$8</f>
        <v>1</v>
      </c>
      <c r="E56" s="14"/>
      <c r="F56" s="15"/>
      <c r="H56" s="14"/>
      <c r="I56" s="14"/>
    </row>
    <row r="57" spans="1:9" x14ac:dyDescent="0.25">
      <c r="A57" s="24">
        <f t="shared" si="1"/>
        <v>51</v>
      </c>
      <c r="B57" s="14">
        <f>(StartFund-'2v'!A57)*(1+InterestRate)^10</f>
        <v>664.6296839283367</v>
      </c>
      <c r="C57" s="76">
        <f t="shared" si="0"/>
        <v>6.4992300192750676</v>
      </c>
      <c r="D57" t="b">
        <f>C57&gt;'2iii'!$C$8</f>
        <v>1</v>
      </c>
      <c r="E57" s="14"/>
      <c r="F57" s="15"/>
      <c r="H57" s="14"/>
      <c r="I57" s="14"/>
    </row>
    <row r="58" spans="1:9" x14ac:dyDescent="0.25">
      <c r="A58" s="24">
        <f t="shared" si="1"/>
        <v>52</v>
      </c>
      <c r="B58" s="14">
        <f>(StartFund-'2v'!A58)*(1+InterestRate)^10</f>
        <v>663.14943964341842</v>
      </c>
      <c r="C58" s="76">
        <f t="shared" si="0"/>
        <v>6.4970003639477989</v>
      </c>
      <c r="D58" t="b">
        <f>C58&gt;'2iii'!$C$8</f>
        <v>1</v>
      </c>
      <c r="E58" s="14"/>
      <c r="F58" s="15"/>
      <c r="H58" s="14"/>
      <c r="I58" s="14"/>
    </row>
    <row r="59" spans="1:9" x14ac:dyDescent="0.25">
      <c r="A59" s="24">
        <f t="shared" si="1"/>
        <v>53</v>
      </c>
      <c r="B59" s="14">
        <f>(StartFund-'2v'!A59)*(1+InterestRate)^10</f>
        <v>661.66919535850002</v>
      </c>
      <c r="C59" s="76">
        <f t="shared" si="0"/>
        <v>6.4947657261463823</v>
      </c>
      <c r="D59" t="b">
        <f>C59&gt;'2iii'!$C$8</f>
        <v>1</v>
      </c>
      <c r="E59" s="14"/>
      <c r="F59" s="15"/>
      <c r="H59" s="14"/>
      <c r="I59" s="14"/>
    </row>
    <row r="60" spans="1:9" x14ac:dyDescent="0.25">
      <c r="A60" s="24">
        <f t="shared" si="1"/>
        <v>54</v>
      </c>
      <c r="B60" s="14">
        <f>(StartFund-'2v'!A60)*(1+InterestRate)^10</f>
        <v>660.18895107358173</v>
      </c>
      <c r="C60" s="76">
        <f t="shared" si="0"/>
        <v>6.4925260835528773</v>
      </c>
      <c r="D60" t="b">
        <f>C60&gt;'2iii'!$C$8</f>
        <v>1</v>
      </c>
      <c r="E60" s="14"/>
      <c r="F60" s="15"/>
      <c r="H60" s="14"/>
      <c r="I60" s="14"/>
    </row>
    <row r="61" spans="1:9" x14ac:dyDescent="0.25">
      <c r="A61" s="24">
        <f t="shared" si="1"/>
        <v>55</v>
      </c>
      <c r="B61" s="14">
        <f>(StartFund-'2v'!A61)*(1+InterestRate)^10</f>
        <v>658.70870678866333</v>
      </c>
      <c r="C61" s="76">
        <f t="shared" si="0"/>
        <v>6.4902814136990532</v>
      </c>
      <c r="D61" t="b">
        <f>C61&gt;'2iii'!$C$8</f>
        <v>1</v>
      </c>
      <c r="E61" s="14"/>
      <c r="F61" s="15"/>
      <c r="H61" s="14"/>
      <c r="I61" s="14"/>
    </row>
    <row r="62" spans="1:9" x14ac:dyDescent="0.25">
      <c r="A62" s="24">
        <f t="shared" si="1"/>
        <v>56</v>
      </c>
      <c r="B62" s="14">
        <f>(StartFund-'2v'!A62)*(1+InterestRate)^10</f>
        <v>657.22846250374505</v>
      </c>
      <c r="C62" s="76">
        <f t="shared" si="0"/>
        <v>6.4880316939650386</v>
      </c>
      <c r="D62" t="b">
        <f>C62&gt;'2iii'!$C$8</f>
        <v>1</v>
      </c>
      <c r="E62" s="14"/>
      <c r="F62" s="15"/>
      <c r="H62" s="14"/>
      <c r="I62" s="14"/>
    </row>
    <row r="63" spans="1:9" x14ac:dyDescent="0.25">
      <c r="A63" s="24">
        <f t="shared" si="1"/>
        <v>57</v>
      </c>
      <c r="B63" s="14">
        <f>(StartFund-'2v'!A63)*(1+InterestRate)^10</f>
        <v>655.74821821882665</v>
      </c>
      <c r="C63" s="76">
        <f t="shared" si="0"/>
        <v>6.4857769015779487</v>
      </c>
      <c r="D63" t="b">
        <f>C63&gt;'2iii'!$C$8</f>
        <v>1</v>
      </c>
      <c r="E63" s="14"/>
      <c r="F63" s="15"/>
      <c r="H63" s="14"/>
      <c r="I63" s="14"/>
    </row>
    <row r="64" spans="1:9" x14ac:dyDescent="0.25">
      <c r="A64" s="24">
        <f t="shared" si="1"/>
        <v>58</v>
      </c>
      <c r="B64" s="14">
        <f>(StartFund-'2v'!A64)*(1+InterestRate)^10</f>
        <v>654.26797393390825</v>
      </c>
      <c r="C64" s="76">
        <f t="shared" si="0"/>
        <v>6.4835170136105118</v>
      </c>
      <c r="D64" t="b">
        <f>C64&gt;'2iii'!$C$8</f>
        <v>1</v>
      </c>
      <c r="E64" s="14"/>
      <c r="F64" s="15"/>
      <c r="H64" s="14"/>
      <c r="I64" s="14"/>
    </row>
    <row r="65" spans="1:9" x14ac:dyDescent="0.25">
      <c r="A65" s="24">
        <f t="shared" si="1"/>
        <v>59</v>
      </c>
      <c r="B65" s="14">
        <f>(StartFund-'2v'!A65)*(1+InterestRate)^10</f>
        <v>652.78772964898997</v>
      </c>
      <c r="C65" s="76">
        <f t="shared" si="0"/>
        <v>6.4812520069796591</v>
      </c>
      <c r="D65" t="b">
        <f>C65&gt;'2iii'!$C$8</f>
        <v>1</v>
      </c>
      <c r="E65" s="14"/>
      <c r="F65" s="15"/>
      <c r="H65" s="14"/>
      <c r="I65" s="14"/>
    </row>
    <row r="66" spans="1:9" x14ac:dyDescent="0.25">
      <c r="A66" s="24">
        <f t="shared" si="1"/>
        <v>60</v>
      </c>
      <c r="B66" s="14">
        <f>(StartFund-'2v'!A66)*(1+InterestRate)^10</f>
        <v>651.30748536407157</v>
      </c>
      <c r="C66" s="76">
        <f t="shared" si="0"/>
        <v>6.4789818584451204</v>
      </c>
      <c r="D66" t="b">
        <f>C66&gt;'2iii'!$C$8</f>
        <v>1</v>
      </c>
      <c r="E66" s="14"/>
      <c r="F66" s="15"/>
      <c r="H66" s="14"/>
      <c r="I66" s="14"/>
    </row>
    <row r="67" spans="1:9" x14ac:dyDescent="0.25">
      <c r="A67" s="24">
        <f t="shared" si="1"/>
        <v>61</v>
      </c>
      <c r="B67" s="14">
        <f>(StartFund-'2v'!A67)*(1+InterestRate)^10</f>
        <v>649.82724107915328</v>
      </c>
      <c r="C67" s="76">
        <f t="shared" si="0"/>
        <v>6.4767065446079846</v>
      </c>
      <c r="D67" t="b">
        <f>C67&gt;'2iii'!$C$8</f>
        <v>1</v>
      </c>
    </row>
    <row r="68" spans="1:9" x14ac:dyDescent="0.25">
      <c r="A68" s="24">
        <f t="shared" si="1"/>
        <v>62</v>
      </c>
      <c r="B68" s="14">
        <f>(StartFund-'2v'!A68)*(1+InterestRate)^10</f>
        <v>648.34699679423488</v>
      </c>
      <c r="C68" s="76">
        <f t="shared" si="0"/>
        <v>6.4744260419092594</v>
      </c>
      <c r="D68" t="b">
        <f>C68&gt;'2iii'!$C$8</f>
        <v>1</v>
      </c>
    </row>
    <row r="69" spans="1:9" x14ac:dyDescent="0.25">
      <c r="A69" s="24">
        <f t="shared" si="1"/>
        <v>63</v>
      </c>
      <c r="B69" s="14">
        <f>(StartFund-'2v'!A69)*(1+InterestRate)^10</f>
        <v>646.8667525093166</v>
      </c>
      <c r="C69" s="76">
        <f t="shared" si="0"/>
        <v>6.4721403266284039</v>
      </c>
      <c r="D69" t="b">
        <f>C69&gt;'2iii'!$C$8</f>
        <v>1</v>
      </c>
    </row>
    <row r="70" spans="1:9" x14ac:dyDescent="0.25">
      <c r="A70" s="24">
        <f t="shared" si="1"/>
        <v>64</v>
      </c>
      <c r="B70" s="14">
        <f>(StartFund-'2v'!A70)*(1+InterestRate)^10</f>
        <v>645.3865082243982</v>
      </c>
      <c r="C70" s="76">
        <f t="shared" si="0"/>
        <v>6.4698493748818473</v>
      </c>
      <c r="D70" t="b">
        <f>C70&gt;'2iii'!$C$8</f>
        <v>1</v>
      </c>
    </row>
    <row r="71" spans="1:9" x14ac:dyDescent="0.25">
      <c r="A71" s="24">
        <f t="shared" si="1"/>
        <v>65</v>
      </c>
      <c r="B71" s="14">
        <f>(StartFund-'2v'!A71)*(1+InterestRate)^10</f>
        <v>643.90626393947991</v>
      </c>
      <c r="C71" s="76">
        <f t="shared" ref="C71:C134" si="2">IF(B71&lt;=0,0,LN(B71))</f>
        <v>6.4675531626214973</v>
      </c>
      <c r="D71" t="b">
        <f>C71&gt;'2iii'!$C$8</f>
        <v>1</v>
      </c>
    </row>
    <row r="72" spans="1:9" x14ac:dyDescent="0.25">
      <c r="A72" s="24">
        <f t="shared" ref="A72:A135" si="3">A71+1</f>
        <v>66</v>
      </c>
      <c r="B72" s="14">
        <f>(StartFund-'2v'!A72)*(1+InterestRate)^10</f>
        <v>642.42601965456151</v>
      </c>
      <c r="C72" s="76">
        <f t="shared" si="2"/>
        <v>6.4652516656332182</v>
      </c>
      <c r="D72" t="b">
        <f>C72&gt;'2iii'!$C$8</f>
        <v>1</v>
      </c>
    </row>
    <row r="73" spans="1:9" x14ac:dyDescent="0.25">
      <c r="A73" s="24">
        <f t="shared" si="3"/>
        <v>67</v>
      </c>
      <c r="B73" s="14">
        <f>(StartFund-'2v'!A73)*(1+InterestRate)^10</f>
        <v>640.94577536964323</v>
      </c>
      <c r="C73" s="76">
        <f t="shared" si="2"/>
        <v>6.4629448595353036</v>
      </c>
      <c r="D73" t="b">
        <f>C73&gt;'2iii'!$C$8</f>
        <v>1</v>
      </c>
    </row>
    <row r="74" spans="1:9" x14ac:dyDescent="0.25">
      <c r="A74" s="24">
        <f t="shared" si="3"/>
        <v>68</v>
      </c>
      <c r="B74" s="14">
        <f>(StartFund-'2v'!A74)*(1+InterestRate)^10</f>
        <v>639.46553108472483</v>
      </c>
      <c r="C74" s="76">
        <f t="shared" si="2"/>
        <v>6.4606327197769238</v>
      </c>
      <c r="D74" t="b">
        <f>C74&gt;'2iii'!$C$8</f>
        <v>1</v>
      </c>
    </row>
    <row r="75" spans="1:9" x14ac:dyDescent="0.25">
      <c r="A75" s="24">
        <f t="shared" si="3"/>
        <v>69</v>
      </c>
      <c r="B75" s="14">
        <f>(StartFund-'2v'!A75)*(1+InterestRate)^10</f>
        <v>637.98528679980654</v>
      </c>
      <c r="C75" s="76">
        <f t="shared" si="2"/>
        <v>6.4583152216365614</v>
      </c>
      <c r="D75" t="b">
        <f>C75&gt;'2iii'!$C$8</f>
        <v>1</v>
      </c>
    </row>
    <row r="76" spans="1:9" x14ac:dyDescent="0.25">
      <c r="A76" s="24">
        <f t="shared" si="3"/>
        <v>70</v>
      </c>
      <c r="B76" s="14">
        <f>(StartFund-'2v'!A76)*(1+InterestRate)^10</f>
        <v>636.50504251488815</v>
      </c>
      <c r="C76" s="76">
        <f t="shared" si="2"/>
        <v>6.4559923402204218</v>
      </c>
      <c r="D76" t="b">
        <f>C76&gt;'2iii'!$C$8</f>
        <v>1</v>
      </c>
    </row>
    <row r="77" spans="1:9" x14ac:dyDescent="0.25">
      <c r="A77" s="24">
        <f t="shared" si="3"/>
        <v>71</v>
      </c>
      <c r="B77" s="14">
        <f>(StartFund-'2v'!A77)*(1+InterestRate)^10</f>
        <v>635.02479822996986</v>
      </c>
      <c r="C77" s="76">
        <f t="shared" si="2"/>
        <v>6.45366405046083</v>
      </c>
      <c r="D77" t="b">
        <f>C77&gt;'2iii'!$C$8</f>
        <v>1</v>
      </c>
    </row>
    <row r="78" spans="1:9" x14ac:dyDescent="0.25">
      <c r="A78" s="24">
        <f t="shared" si="3"/>
        <v>72</v>
      </c>
      <c r="B78" s="14">
        <f>(StartFund-'2v'!A78)*(1+InterestRate)^10</f>
        <v>633.54455394505146</v>
      </c>
      <c r="C78" s="76">
        <f t="shared" si="2"/>
        <v>6.4513303271146105</v>
      </c>
      <c r="D78" t="b">
        <f>C78&gt;'2iii'!$C$8</f>
        <v>1</v>
      </c>
    </row>
    <row r="79" spans="1:9" x14ac:dyDescent="0.25">
      <c r="A79" s="24">
        <f t="shared" si="3"/>
        <v>73</v>
      </c>
      <c r="B79" s="14">
        <f>(StartFund-'2v'!A79)*(1+InterestRate)^10</f>
        <v>632.06430966013318</v>
      </c>
      <c r="C79" s="76">
        <f t="shared" si="2"/>
        <v>6.4489911447614379</v>
      </c>
      <c r="D79" t="b">
        <f>C79&gt;'2iii'!$C$8</f>
        <v>1</v>
      </c>
    </row>
    <row r="80" spans="1:9" x14ac:dyDescent="0.25">
      <c r="A80" s="24">
        <f t="shared" si="3"/>
        <v>74</v>
      </c>
      <c r="B80" s="14">
        <f>(StartFund-'2v'!A80)*(1+InterestRate)^10</f>
        <v>630.58406537521478</v>
      </c>
      <c r="C80" s="76">
        <f t="shared" si="2"/>
        <v>6.4466464778021839</v>
      </c>
      <c r="D80" t="b">
        <f>C80&gt;'2iii'!$C$8</f>
        <v>1</v>
      </c>
    </row>
    <row r="81" spans="1:4" x14ac:dyDescent="0.25">
      <c r="A81" s="24">
        <f t="shared" si="3"/>
        <v>75</v>
      </c>
      <c r="B81" s="14">
        <f>(StartFund-'2v'!A81)*(1+InterestRate)^10</f>
        <v>629.10382109029649</v>
      </c>
      <c r="C81" s="76">
        <f t="shared" si="2"/>
        <v>6.4442963004572302</v>
      </c>
      <c r="D81" t="b">
        <f>C81&gt;'2iii'!$C$8</f>
        <v>1</v>
      </c>
    </row>
    <row r="82" spans="1:4" x14ac:dyDescent="0.25">
      <c r="A82" s="24">
        <f t="shared" si="3"/>
        <v>76</v>
      </c>
      <c r="B82" s="14">
        <f>(StartFund-'2v'!A82)*(1+InterestRate)^10</f>
        <v>627.62357680537809</v>
      </c>
      <c r="C82" s="76">
        <f t="shared" si="2"/>
        <v>6.4419405867647708</v>
      </c>
      <c r="D82" t="b">
        <f>C82&gt;'2iii'!$C$8</f>
        <v>1</v>
      </c>
    </row>
    <row r="83" spans="1:4" x14ac:dyDescent="0.25">
      <c r="A83" s="24">
        <f t="shared" si="3"/>
        <v>77</v>
      </c>
      <c r="B83" s="14">
        <f>(StartFund-'2v'!A83)*(1+InterestRate)^10</f>
        <v>626.14333252045981</v>
      </c>
      <c r="C83" s="76">
        <f t="shared" si="2"/>
        <v>6.4395793105790915</v>
      </c>
      <c r="D83" t="b">
        <f>C83&gt;'2iii'!$C$8</f>
        <v>1</v>
      </c>
    </row>
    <row r="84" spans="1:4" x14ac:dyDescent="0.25">
      <c r="A84" s="24">
        <f t="shared" si="3"/>
        <v>78</v>
      </c>
      <c r="B84" s="14">
        <f>(StartFund-'2v'!A84)*(1+InterestRate)^10</f>
        <v>624.66308823554141</v>
      </c>
      <c r="C84" s="76">
        <f t="shared" si="2"/>
        <v>6.4372124455688251</v>
      </c>
      <c r="D84" t="b">
        <f>C84&gt;'2iii'!$C$8</f>
        <v>1</v>
      </c>
    </row>
    <row r="85" spans="1:4" x14ac:dyDescent="0.25">
      <c r="A85" s="24">
        <f t="shared" si="3"/>
        <v>79</v>
      </c>
      <c r="B85" s="14">
        <f>(StartFund-'2v'!A85)*(1+InterestRate)^10</f>
        <v>623.18284395062312</v>
      </c>
      <c r="C85" s="76">
        <f t="shared" si="2"/>
        <v>6.4348399652151951</v>
      </c>
      <c r="D85" t="b">
        <f>C85&gt;'2iii'!$C$8</f>
        <v>1</v>
      </c>
    </row>
    <row r="86" spans="1:4" x14ac:dyDescent="0.25">
      <c r="A86" s="24">
        <f t="shared" si="3"/>
        <v>80</v>
      </c>
      <c r="B86" s="14">
        <f>(StartFund-'2v'!A86)*(1+InterestRate)^10</f>
        <v>621.70259966570472</v>
      </c>
      <c r="C86" s="76">
        <f t="shared" si="2"/>
        <v>6.4324618428102278</v>
      </c>
      <c r="D86" t="b">
        <f>C86&gt;'2iii'!$C$8</f>
        <v>1</v>
      </c>
    </row>
    <row r="87" spans="1:4" x14ac:dyDescent="0.25">
      <c r="A87" s="24">
        <f t="shared" si="3"/>
        <v>81</v>
      </c>
      <c r="B87" s="14">
        <f>(StartFund-'2v'!A87)*(1+InterestRate)^10</f>
        <v>620.22235538078644</v>
      </c>
      <c r="C87" s="76">
        <f t="shared" si="2"/>
        <v>6.4300780514549514</v>
      </c>
      <c r="D87" t="b">
        <f>C87&gt;'2iii'!$C$8</f>
        <v>1</v>
      </c>
    </row>
    <row r="88" spans="1:4" x14ac:dyDescent="0.25">
      <c r="A88" s="24">
        <f t="shared" si="3"/>
        <v>82</v>
      </c>
      <c r="B88" s="14">
        <f>(StartFund-'2v'!A88)*(1+InterestRate)^10</f>
        <v>618.74211109586804</v>
      </c>
      <c r="C88" s="76">
        <f t="shared" si="2"/>
        <v>6.4276885640575694</v>
      </c>
      <c r="D88" t="b">
        <f>C88&gt;'2iii'!$C$8</f>
        <v>1</v>
      </c>
    </row>
    <row r="89" spans="1:4" x14ac:dyDescent="0.25">
      <c r="A89" s="24">
        <f t="shared" si="3"/>
        <v>83</v>
      </c>
      <c r="B89" s="14">
        <f>(StartFund-'2v'!A89)*(1+InterestRate)^10</f>
        <v>617.26186681094964</v>
      </c>
      <c r="C89" s="76">
        <f t="shared" si="2"/>
        <v>6.4252933533316146</v>
      </c>
      <c r="D89" t="b">
        <f>C89&gt;'2iii'!$C$8</f>
        <v>1</v>
      </c>
    </row>
    <row r="90" spans="1:4" x14ac:dyDescent="0.25">
      <c r="A90" s="24">
        <f t="shared" si="3"/>
        <v>84</v>
      </c>
      <c r="B90" s="14">
        <f>(StartFund-'2v'!A90)*(1+InterestRate)^10</f>
        <v>615.78162252603136</v>
      </c>
      <c r="C90" s="76">
        <f t="shared" si="2"/>
        <v>6.4228923917940763</v>
      </c>
      <c r="D90" t="b">
        <f>C90&gt;'2iii'!$C$8</f>
        <v>1</v>
      </c>
    </row>
    <row r="91" spans="1:4" x14ac:dyDescent="0.25">
      <c r="A91" s="24">
        <f t="shared" si="3"/>
        <v>85</v>
      </c>
      <c r="B91" s="14">
        <f>(StartFund-'2v'!A91)*(1+InterestRate)^10</f>
        <v>614.30137824111296</v>
      </c>
      <c r="C91" s="76">
        <f t="shared" si="2"/>
        <v>6.4204856517635118</v>
      </c>
      <c r="D91" t="b">
        <f>C91&gt;'2iii'!$C$8</f>
        <v>1</v>
      </c>
    </row>
    <row r="92" spans="1:4" x14ac:dyDescent="0.25">
      <c r="A92" s="24">
        <f t="shared" si="3"/>
        <v>86</v>
      </c>
      <c r="B92" s="14">
        <f>(StartFund-'2v'!A92)*(1+InterestRate)^10</f>
        <v>612.82113395619467</v>
      </c>
      <c r="C92" s="76">
        <f t="shared" si="2"/>
        <v>6.4180731053581281</v>
      </c>
      <c r="D92" t="b">
        <f>C92&gt;'2iii'!$C$8</f>
        <v>1</v>
      </c>
    </row>
    <row r="93" spans="1:4" x14ac:dyDescent="0.25">
      <c r="A93" s="24">
        <f t="shared" si="3"/>
        <v>87</v>
      </c>
      <c r="B93" s="14">
        <f>(StartFund-'2v'!A93)*(1+InterestRate)^10</f>
        <v>611.34088967127627</v>
      </c>
      <c r="C93" s="76">
        <f t="shared" si="2"/>
        <v>6.4156547244938462</v>
      </c>
      <c r="D93" t="b">
        <f>C93&gt;'2iii'!$C$8</f>
        <v>1</v>
      </c>
    </row>
    <row r="94" spans="1:4" x14ac:dyDescent="0.25">
      <c r="A94" s="24">
        <f t="shared" si="3"/>
        <v>88</v>
      </c>
      <c r="B94" s="14">
        <f>(StartFund-'2v'!A94)*(1+InterestRate)^10</f>
        <v>609.86064538635799</v>
      </c>
      <c r="C94" s="76">
        <f t="shared" si="2"/>
        <v>6.4132304808823397</v>
      </c>
      <c r="D94" t="b">
        <f>C94&gt;'2iii'!$C$8</f>
        <v>1</v>
      </c>
    </row>
    <row r="95" spans="1:4" x14ac:dyDescent="0.25">
      <c r="A95" s="24">
        <f t="shared" si="3"/>
        <v>89</v>
      </c>
      <c r="B95" s="14">
        <f>(StartFund-'2v'!A95)*(1+InterestRate)^10</f>
        <v>608.38040110143959</v>
      </c>
      <c r="C95" s="76">
        <f t="shared" si="2"/>
        <v>6.4108003460290481</v>
      </c>
      <c r="D95" t="b">
        <f>C95&gt;'2iii'!$C$8</f>
        <v>1</v>
      </c>
    </row>
    <row r="96" spans="1:4" x14ac:dyDescent="0.25">
      <c r="A96" s="24">
        <f t="shared" si="3"/>
        <v>90</v>
      </c>
      <c r="B96" s="14">
        <f>(StartFund-'2v'!A96)*(1+InterestRate)^10</f>
        <v>606.9001568165213</v>
      </c>
      <c r="C96" s="76">
        <f t="shared" si="2"/>
        <v>6.4083642912311669</v>
      </c>
      <c r="D96" t="b">
        <f>C96&gt;'2iii'!$C$8</f>
        <v>1</v>
      </c>
    </row>
    <row r="97" spans="1:4" x14ac:dyDescent="0.25">
      <c r="A97" s="24">
        <f t="shared" si="3"/>
        <v>91</v>
      </c>
      <c r="B97" s="14">
        <f>(StartFund-'2v'!A97)*(1+InterestRate)^10</f>
        <v>605.4199125316029</v>
      </c>
      <c r="C97" s="76">
        <f t="shared" si="2"/>
        <v>6.4059222875756152</v>
      </c>
      <c r="D97" t="b">
        <f>C97&gt;'2iii'!$C$8</f>
        <v>1</v>
      </c>
    </row>
    <row r="98" spans="1:4" x14ac:dyDescent="0.25">
      <c r="A98" s="24">
        <f t="shared" si="3"/>
        <v>92</v>
      </c>
      <c r="B98" s="14">
        <f>(StartFund-'2v'!A98)*(1+InterestRate)^10</f>
        <v>603.93966824668462</v>
      </c>
      <c r="C98" s="76">
        <f t="shared" si="2"/>
        <v>6.4034743059369754</v>
      </c>
      <c r="D98" t="b">
        <f>C98&gt;'2iii'!$C$8</f>
        <v>1</v>
      </c>
    </row>
    <row r="99" spans="1:4" x14ac:dyDescent="0.25">
      <c r="A99" s="24">
        <f t="shared" si="3"/>
        <v>93</v>
      </c>
      <c r="B99" s="14">
        <f>(StartFund-'2v'!A99)*(1+InterestRate)^10</f>
        <v>602.45942396176622</v>
      </c>
      <c r="C99" s="76">
        <f t="shared" si="2"/>
        <v>6.4010203169754085</v>
      </c>
      <c r="D99" t="b">
        <f>C99&gt;'2iii'!$C$8</f>
        <v>1</v>
      </c>
    </row>
    <row r="100" spans="1:4" x14ac:dyDescent="0.25">
      <c r="A100" s="24">
        <f t="shared" si="3"/>
        <v>94</v>
      </c>
      <c r="B100" s="14">
        <f>(StartFund-'2v'!A100)*(1+InterestRate)^10</f>
        <v>600.97917967684793</v>
      </c>
      <c r="C100" s="76">
        <f t="shared" si="2"/>
        <v>6.3985602911345465</v>
      </c>
      <c r="D100" t="b">
        <f>C100&gt;'2iii'!$C$8</f>
        <v>1</v>
      </c>
    </row>
    <row r="101" spans="1:4" x14ac:dyDescent="0.25">
      <c r="A101" s="24">
        <f t="shared" si="3"/>
        <v>95</v>
      </c>
      <c r="B101" s="14">
        <f>(StartFund-'2v'!A101)*(1+InterestRate)^10</f>
        <v>599.49893539192954</v>
      </c>
      <c r="C101" s="76">
        <f t="shared" si="2"/>
        <v>6.3960941986393527</v>
      </c>
      <c r="D101" t="b">
        <f>C101&gt;'2iii'!$C$8</f>
        <v>1</v>
      </c>
    </row>
    <row r="102" spans="1:4" x14ac:dyDescent="0.25">
      <c r="A102" s="24">
        <f t="shared" si="3"/>
        <v>96</v>
      </c>
      <c r="B102" s="14">
        <f>(StartFund-'2v'!A102)*(1+InterestRate)^10</f>
        <v>598.01869110701125</v>
      </c>
      <c r="C102" s="76">
        <f t="shared" si="2"/>
        <v>6.3936220094939635</v>
      </c>
      <c r="D102" t="b">
        <f>C102&gt;'2iii'!$C$8</f>
        <v>1</v>
      </c>
    </row>
    <row r="103" spans="1:4" x14ac:dyDescent="0.25">
      <c r="A103" s="24">
        <f t="shared" si="3"/>
        <v>97</v>
      </c>
      <c r="B103" s="14">
        <f>(StartFund-'2v'!A103)*(1+InterestRate)^10</f>
        <v>596.53844682209285</v>
      </c>
      <c r="C103" s="76">
        <f t="shared" si="2"/>
        <v>6.3911436934794965</v>
      </c>
      <c r="D103" t="b">
        <f>C103&gt;'2iii'!$C$8</f>
        <v>1</v>
      </c>
    </row>
    <row r="104" spans="1:4" x14ac:dyDescent="0.25">
      <c r="A104" s="24">
        <f t="shared" si="3"/>
        <v>98</v>
      </c>
      <c r="B104" s="14">
        <f>(StartFund-'2v'!A104)*(1+InterestRate)^10</f>
        <v>595.05820253717457</v>
      </c>
      <c r="C104" s="76">
        <f t="shared" si="2"/>
        <v>6.3886592201518342</v>
      </c>
      <c r="D104" t="b">
        <f>C104&gt;'2iii'!$C$8</f>
        <v>1</v>
      </c>
    </row>
    <row r="105" spans="1:4" x14ac:dyDescent="0.25">
      <c r="A105" s="24">
        <f t="shared" si="3"/>
        <v>99</v>
      </c>
      <c r="B105" s="14">
        <f>(StartFund-'2v'!A105)*(1+InterestRate)^10</f>
        <v>593.57795825225617</v>
      </c>
      <c r="C105" s="76">
        <f t="shared" si="2"/>
        <v>6.3861685588393824</v>
      </c>
      <c r="D105" t="b">
        <f>C105&gt;'2iii'!$C$8</f>
        <v>1</v>
      </c>
    </row>
    <row r="106" spans="1:4" x14ac:dyDescent="0.25">
      <c r="A106" s="24">
        <f t="shared" si="3"/>
        <v>100</v>
      </c>
      <c r="B106" s="14">
        <f>(StartFund-'2v'!A106)*(1+InterestRate)^10</f>
        <v>592.09771396733788</v>
      </c>
      <c r="C106" s="76">
        <f t="shared" si="2"/>
        <v>6.3836716786407957</v>
      </c>
      <c r="D106" t="b">
        <f>C106&gt;'2iii'!$C$8</f>
        <v>1</v>
      </c>
    </row>
    <row r="107" spans="1:4" x14ac:dyDescent="0.25">
      <c r="A107" s="24">
        <f t="shared" si="3"/>
        <v>101</v>
      </c>
      <c r="B107" s="14">
        <f>(StartFund-'2v'!A107)*(1+InterestRate)^10</f>
        <v>590.61746968241948</v>
      </c>
      <c r="C107" s="76">
        <f t="shared" si="2"/>
        <v>6.3811685484226768</v>
      </c>
      <c r="D107" t="b">
        <f>C107&gt;'2iii'!$C$8</f>
        <v>1</v>
      </c>
    </row>
    <row r="108" spans="1:4" x14ac:dyDescent="0.25">
      <c r="A108" s="24">
        <f t="shared" si="3"/>
        <v>102</v>
      </c>
      <c r="B108" s="14">
        <f>(StartFund-'2v'!A108)*(1+InterestRate)^10</f>
        <v>589.1372253975012</v>
      </c>
      <c r="C108" s="76">
        <f t="shared" si="2"/>
        <v>6.3786591368172516</v>
      </c>
      <c r="D108" t="b">
        <f>C108&gt;'2iii'!$C$8</f>
        <v>1</v>
      </c>
    </row>
    <row r="109" spans="1:4" x14ac:dyDescent="0.25">
      <c r="A109" s="24">
        <f t="shared" si="3"/>
        <v>103</v>
      </c>
      <c r="B109" s="14">
        <f>(StartFund-'2v'!A109)*(1+InterestRate)^10</f>
        <v>587.6569811125828</v>
      </c>
      <c r="C109" s="76">
        <f t="shared" si="2"/>
        <v>6.3761434122200038</v>
      </c>
      <c r="D109" t="b">
        <f>C109&gt;'2iii'!$C$8</f>
        <v>1</v>
      </c>
    </row>
    <row r="110" spans="1:4" x14ac:dyDescent="0.25">
      <c r="A110" s="24">
        <f t="shared" si="3"/>
        <v>104</v>
      </c>
      <c r="B110" s="14">
        <f>(StartFund-'2v'!A110)*(1+InterestRate)^10</f>
        <v>586.17673682766451</v>
      </c>
      <c r="C110" s="76">
        <f t="shared" si="2"/>
        <v>6.3736213427872936</v>
      </c>
      <c r="D110" t="b">
        <f>C110&gt;'2iii'!$C$8</f>
        <v>1</v>
      </c>
    </row>
    <row r="111" spans="1:4" x14ac:dyDescent="0.25">
      <c r="A111" s="24">
        <f t="shared" si="3"/>
        <v>105</v>
      </c>
      <c r="B111" s="14">
        <f>(StartFund-'2v'!A111)*(1+InterestRate)^10</f>
        <v>584.69649254274611</v>
      </c>
      <c r="C111" s="76">
        <f t="shared" si="2"/>
        <v>6.3710928964339351</v>
      </c>
      <c r="D111" t="b">
        <f>C111&gt;'2iii'!$C$8</f>
        <v>1</v>
      </c>
    </row>
    <row r="112" spans="1:4" x14ac:dyDescent="0.25">
      <c r="A112" s="24">
        <f t="shared" si="3"/>
        <v>106</v>
      </c>
      <c r="B112" s="14">
        <f>(StartFund-'2v'!A112)*(1+InterestRate)^10</f>
        <v>583.21624825782771</v>
      </c>
      <c r="C112" s="76">
        <f t="shared" si="2"/>
        <v>6.3685580408307469</v>
      </c>
      <c r="D112" t="b">
        <f>C112&gt;'2iii'!$C$8</f>
        <v>1</v>
      </c>
    </row>
    <row r="113" spans="1:4" x14ac:dyDescent="0.25">
      <c r="A113" s="24">
        <f t="shared" si="3"/>
        <v>107</v>
      </c>
      <c r="B113" s="14">
        <f>(StartFund-'2v'!A113)*(1+InterestRate)^10</f>
        <v>581.73600397290943</v>
      </c>
      <c r="C113" s="76">
        <f t="shared" si="2"/>
        <v>6.3660167434020742</v>
      </c>
      <c r="D113" t="b">
        <f>C113&gt;'2iii'!$C$8</f>
        <v>1</v>
      </c>
    </row>
    <row r="114" spans="1:4" x14ac:dyDescent="0.25">
      <c r="A114" s="24">
        <f t="shared" si="3"/>
        <v>108</v>
      </c>
      <c r="B114" s="14">
        <f>(StartFund-'2v'!A114)*(1+InterestRate)^10</f>
        <v>580.25575968799103</v>
      </c>
      <c r="C114" s="76">
        <f t="shared" si="2"/>
        <v>6.3634689713232762</v>
      </c>
      <c r="D114" t="b">
        <f>C114&gt;'2iii'!$C$8</f>
        <v>1</v>
      </c>
    </row>
    <row r="115" spans="1:4" x14ac:dyDescent="0.25">
      <c r="A115" s="24">
        <f t="shared" si="3"/>
        <v>109</v>
      </c>
      <c r="B115" s="14">
        <f>(StartFund-'2v'!A115)*(1+InterestRate)^10</f>
        <v>578.77551540307275</v>
      </c>
      <c r="C115" s="76">
        <f t="shared" si="2"/>
        <v>6.3609146915181789</v>
      </c>
      <c r="D115" t="b">
        <f>C115&gt;'2iii'!$C$8</f>
        <v>1</v>
      </c>
    </row>
    <row r="116" spans="1:4" x14ac:dyDescent="0.25">
      <c r="A116" s="24">
        <f t="shared" si="3"/>
        <v>110</v>
      </c>
      <c r="B116" s="14">
        <f>(StartFund-'2v'!A116)*(1+InterestRate)^10</f>
        <v>577.29527111815435</v>
      </c>
      <c r="C116" s="76">
        <f t="shared" si="2"/>
        <v>6.3583538706565053</v>
      </c>
      <c r="D116" t="b">
        <f>C116&gt;'2iii'!$C$8</f>
        <v>1</v>
      </c>
    </row>
    <row r="117" spans="1:4" x14ac:dyDescent="0.25">
      <c r="A117" s="24">
        <f t="shared" si="3"/>
        <v>111</v>
      </c>
      <c r="B117" s="14">
        <f>(StartFund-'2v'!A117)*(1+InterestRate)^10</f>
        <v>575.81502683323606</v>
      </c>
      <c r="C117" s="76">
        <f t="shared" si="2"/>
        <v>6.3557864751512598</v>
      </c>
      <c r="D117" t="b">
        <f>C117&gt;'2iii'!$C$8</f>
        <v>1</v>
      </c>
    </row>
    <row r="118" spans="1:4" x14ac:dyDescent="0.25">
      <c r="A118" s="24">
        <f t="shared" si="3"/>
        <v>112</v>
      </c>
      <c r="B118" s="14">
        <f>(StartFund-'2v'!A118)*(1+InterestRate)^10</f>
        <v>574.33478254831766</v>
      </c>
      <c r="C118" s="76">
        <f t="shared" si="2"/>
        <v>6.3532124711560867</v>
      </c>
      <c r="D118" t="b">
        <f>C118&gt;'2iii'!$C$8</f>
        <v>1</v>
      </c>
    </row>
    <row r="119" spans="1:4" x14ac:dyDescent="0.25">
      <c r="A119" s="24">
        <f t="shared" si="3"/>
        <v>113</v>
      </c>
      <c r="B119" s="14">
        <f>(StartFund-'2v'!A119)*(1+InterestRate)^10</f>
        <v>572.85453826339938</v>
      </c>
      <c r="C119" s="76">
        <f t="shared" si="2"/>
        <v>6.350631824562595</v>
      </c>
      <c r="D119" t="b">
        <f>C119&gt;'2iii'!$C$8</f>
        <v>1</v>
      </c>
    </row>
    <row r="120" spans="1:4" x14ac:dyDescent="0.25">
      <c r="A120" s="24">
        <f t="shared" si="3"/>
        <v>114</v>
      </c>
      <c r="B120" s="14">
        <f>(StartFund-'2v'!A120)*(1+InterestRate)^10</f>
        <v>571.37429397848098</v>
      </c>
      <c r="C120" s="76">
        <f t="shared" si="2"/>
        <v>6.3480445009976441</v>
      </c>
      <c r="D120" t="b">
        <f>C120&gt;'2iii'!$C$8</f>
        <v>1</v>
      </c>
    </row>
    <row r="121" spans="1:4" x14ac:dyDescent="0.25">
      <c r="A121" s="24">
        <f t="shared" si="3"/>
        <v>115</v>
      </c>
      <c r="B121" s="14">
        <f>(StartFund-'2v'!A121)*(1+InterestRate)^10</f>
        <v>569.89404969356269</v>
      </c>
      <c r="C121" s="76">
        <f t="shared" si="2"/>
        <v>6.3454504658205977</v>
      </c>
      <c r="D121" t="b">
        <f>C121&gt;'2iii'!$C$8</f>
        <v>1</v>
      </c>
    </row>
    <row r="122" spans="1:4" x14ac:dyDescent="0.25">
      <c r="A122" s="24">
        <f t="shared" si="3"/>
        <v>116</v>
      </c>
      <c r="B122" s="14">
        <f>(StartFund-'2v'!A122)*(1+InterestRate)^10</f>
        <v>568.41380540864429</v>
      </c>
      <c r="C122" s="76">
        <f t="shared" si="2"/>
        <v>6.34284968412054</v>
      </c>
      <c r="D122" t="b">
        <f>C122&gt;'2iii'!$C$8</f>
        <v>1</v>
      </c>
    </row>
    <row r="123" spans="1:4" x14ac:dyDescent="0.25">
      <c r="A123" s="24">
        <f t="shared" si="3"/>
        <v>117</v>
      </c>
      <c r="B123" s="14">
        <f>(StartFund-'2v'!A123)*(1+InterestRate)^10</f>
        <v>566.93356112372601</v>
      </c>
      <c r="C123" s="76">
        <f t="shared" si="2"/>
        <v>6.3402421207134596</v>
      </c>
      <c r="D123" t="b">
        <f>C123&gt;'2iii'!$C$8</f>
        <v>1</v>
      </c>
    </row>
    <row r="124" spans="1:4" x14ac:dyDescent="0.25">
      <c r="A124" s="24">
        <f t="shared" si="3"/>
        <v>118</v>
      </c>
      <c r="B124" s="14">
        <f>(StartFund-'2v'!A124)*(1+InterestRate)^10</f>
        <v>565.45331683880761</v>
      </c>
      <c r="C124" s="76">
        <f t="shared" si="2"/>
        <v>6.3376277401393883</v>
      </c>
      <c r="D124" t="b">
        <f>C124&gt;'2iii'!$C$8</f>
        <v>1</v>
      </c>
    </row>
    <row r="125" spans="1:4" x14ac:dyDescent="0.25">
      <c r="A125" s="24">
        <f t="shared" si="3"/>
        <v>119</v>
      </c>
      <c r="B125" s="14">
        <f>(StartFund-'2v'!A125)*(1+InterestRate)^10</f>
        <v>563.97307255388932</v>
      </c>
      <c r="C125" s="76">
        <f t="shared" si="2"/>
        <v>6.3350065066595143</v>
      </c>
      <c r="D125" t="b">
        <f>C125&gt;'2iii'!$C$8</f>
        <v>1</v>
      </c>
    </row>
    <row r="126" spans="1:4" x14ac:dyDescent="0.25">
      <c r="A126" s="24">
        <f t="shared" si="3"/>
        <v>120</v>
      </c>
      <c r="B126" s="14">
        <f>(StartFund-'2v'!A126)*(1+InterestRate)^10</f>
        <v>562.49282826897092</v>
      </c>
      <c r="C126" s="76">
        <f t="shared" si="2"/>
        <v>6.3323783842532446</v>
      </c>
      <c r="D126" t="b">
        <f>C126&gt;'2iii'!$C$8</f>
        <v>1</v>
      </c>
    </row>
    <row r="127" spans="1:4" x14ac:dyDescent="0.25">
      <c r="A127" s="24">
        <f t="shared" si="3"/>
        <v>121</v>
      </c>
      <c r="B127" s="14">
        <f>(StartFund-'2v'!A127)*(1+InterestRate)^10</f>
        <v>561.01258398405264</v>
      </c>
      <c r="C127" s="76">
        <f t="shared" si="2"/>
        <v>6.3297433366152402</v>
      </c>
      <c r="D127" t="b">
        <f>C127&gt;'2iii'!$C$8</f>
        <v>1</v>
      </c>
    </row>
    <row r="128" spans="1:4" x14ac:dyDescent="0.25">
      <c r="A128" s="24">
        <f t="shared" si="3"/>
        <v>122</v>
      </c>
      <c r="B128" s="14">
        <f>(StartFund-'2v'!A128)*(1+InterestRate)^10</f>
        <v>559.53233969913424</v>
      </c>
      <c r="C128" s="76">
        <f t="shared" si="2"/>
        <v>6.327101327152401</v>
      </c>
      <c r="D128" t="b">
        <f>C128&gt;'2iii'!$C$8</f>
        <v>1</v>
      </c>
    </row>
    <row r="129" spans="1:4" x14ac:dyDescent="0.25">
      <c r="A129" s="24">
        <f t="shared" si="3"/>
        <v>123</v>
      </c>
      <c r="B129" s="14">
        <f>(StartFund-'2v'!A129)*(1+InterestRate)^10</f>
        <v>558.05209541421596</v>
      </c>
      <c r="C129" s="76">
        <f t="shared" si="2"/>
        <v>6.3244523189808239</v>
      </c>
      <c r="D129" t="b">
        <f>C129&gt;'2iii'!$C$8</f>
        <v>1</v>
      </c>
    </row>
    <row r="130" spans="1:4" x14ac:dyDescent="0.25">
      <c r="A130" s="24">
        <f t="shared" si="3"/>
        <v>124</v>
      </c>
      <c r="B130" s="14">
        <f>(StartFund-'2v'!A130)*(1+InterestRate)^10</f>
        <v>556.57185112929756</v>
      </c>
      <c r="C130" s="76">
        <f t="shared" si="2"/>
        <v>6.3217962749227077</v>
      </c>
      <c r="D130" t="b">
        <f>C130&gt;'2iii'!$C$8</f>
        <v>1</v>
      </c>
    </row>
    <row r="131" spans="1:4" x14ac:dyDescent="0.25">
      <c r="A131" s="24">
        <f t="shared" si="3"/>
        <v>125</v>
      </c>
      <c r="B131" s="14">
        <f>(StartFund-'2v'!A131)*(1+InterestRate)^10</f>
        <v>555.09160684437927</v>
      </c>
      <c r="C131" s="76">
        <f t="shared" si="2"/>
        <v>6.3191331575032246</v>
      </c>
      <c r="D131" t="b">
        <f>C131&gt;'2iii'!$C$8</f>
        <v>1</v>
      </c>
    </row>
    <row r="132" spans="1:4" x14ac:dyDescent="0.25">
      <c r="A132" s="24">
        <f t="shared" si="3"/>
        <v>126</v>
      </c>
      <c r="B132" s="14">
        <f>(StartFund-'2v'!A132)*(1+InterestRate)^10</f>
        <v>553.61136255946087</v>
      </c>
      <c r="C132" s="76">
        <f t="shared" si="2"/>
        <v>6.3164629289473453</v>
      </c>
      <c r="D132" t="b">
        <f>C132&gt;'2iii'!$C$8</f>
        <v>1</v>
      </c>
    </row>
    <row r="133" spans="1:4" x14ac:dyDescent="0.25">
      <c r="A133" s="24">
        <f t="shared" si="3"/>
        <v>127</v>
      </c>
      <c r="B133" s="14">
        <f>(StartFund-'2v'!A133)*(1+InterestRate)^10</f>
        <v>552.13111827454259</v>
      </c>
      <c r="C133" s="76">
        <f t="shared" si="2"/>
        <v>6.313785551176629</v>
      </c>
      <c r="D133" t="b">
        <f>C133&gt;'2iii'!$C$8</f>
        <v>1</v>
      </c>
    </row>
    <row r="134" spans="1:4" x14ac:dyDescent="0.25">
      <c r="A134" s="24">
        <f t="shared" si="3"/>
        <v>128</v>
      </c>
      <c r="B134" s="14">
        <f>(StartFund-'2v'!A134)*(1+InterestRate)^10</f>
        <v>550.65087398962419</v>
      </c>
      <c r="C134" s="76">
        <f t="shared" si="2"/>
        <v>6.3111009858059601</v>
      </c>
      <c r="D134" t="b">
        <f>C134&gt;'2iii'!$C$8</f>
        <v>1</v>
      </c>
    </row>
    <row r="135" spans="1:4" x14ac:dyDescent="0.25">
      <c r="A135" s="24">
        <f t="shared" si="3"/>
        <v>129</v>
      </c>
      <c r="B135" s="14">
        <f>(StartFund-'2v'!A135)*(1+InterestRate)^10</f>
        <v>549.17062970470579</v>
      </c>
      <c r="C135" s="76">
        <f t="shared" ref="C135:C198" si="4">IF(B135&lt;=0,0,LN(B135))</f>
        <v>6.308409194140248</v>
      </c>
      <c r="D135" t="b">
        <f>C135&gt;'2iii'!$C$8</f>
        <v>1</v>
      </c>
    </row>
    <row r="136" spans="1:4" x14ac:dyDescent="0.25">
      <c r="A136" s="24">
        <f t="shared" ref="A136:A199" si="5">A135+1</f>
        <v>130</v>
      </c>
      <c r="B136" s="14">
        <f>(StartFund-'2v'!A136)*(1+InterestRate)^10</f>
        <v>547.6903854197875</v>
      </c>
      <c r="C136" s="76">
        <f t="shared" si="4"/>
        <v>6.3057101371710838</v>
      </c>
      <c r="D136" t="b">
        <f>C136&gt;'2iii'!$C$8</f>
        <v>1</v>
      </c>
    </row>
    <row r="137" spans="1:4" x14ac:dyDescent="0.25">
      <c r="A137" s="24">
        <f t="shared" si="5"/>
        <v>131</v>
      </c>
      <c r="B137" s="14">
        <f>(StartFund-'2v'!A137)*(1+InterestRate)^10</f>
        <v>546.2101411348691</v>
      </c>
      <c r="C137" s="76">
        <f t="shared" si="4"/>
        <v>6.3030037755733401</v>
      </c>
      <c r="D137" t="b">
        <f>C137&gt;'2iii'!$C$8</f>
        <v>1</v>
      </c>
    </row>
    <row r="138" spans="1:4" x14ac:dyDescent="0.25">
      <c r="A138" s="24">
        <f t="shared" si="5"/>
        <v>132</v>
      </c>
      <c r="B138" s="14">
        <f>(StartFund-'2v'!A138)*(1+InterestRate)^10</f>
        <v>544.72989684995082</v>
      </c>
      <c r="C138" s="76">
        <f t="shared" si="4"/>
        <v>6.3002900697017443</v>
      </c>
      <c r="D138" t="b">
        <f>C138&gt;'2iii'!$C$8</f>
        <v>1</v>
      </c>
    </row>
    <row r="139" spans="1:4" x14ac:dyDescent="0.25">
      <c r="A139" s="24">
        <f t="shared" si="5"/>
        <v>133</v>
      </c>
      <c r="B139" s="14">
        <f>(StartFund-'2v'!A139)*(1+InterestRate)^10</f>
        <v>543.24965256503242</v>
      </c>
      <c r="C139" s="76">
        <f t="shared" si="4"/>
        <v>6.2975689795873837</v>
      </c>
      <c r="D139" t="b">
        <f>C139&gt;'2iii'!$C$8</f>
        <v>1</v>
      </c>
    </row>
    <row r="140" spans="1:4" x14ac:dyDescent="0.25">
      <c r="A140" s="24">
        <f t="shared" si="5"/>
        <v>134</v>
      </c>
      <c r="B140" s="14">
        <f>(StartFund-'2v'!A140)*(1+InterestRate)^10</f>
        <v>541.76940828011413</v>
      </c>
      <c r="C140" s="76">
        <f t="shared" si="4"/>
        <v>6.2948404649341798</v>
      </c>
      <c r="D140" t="b">
        <f>C140&gt;'2iii'!$C$8</f>
        <v>1</v>
      </c>
    </row>
    <row r="141" spans="1:4" x14ac:dyDescent="0.25">
      <c r="A141" s="24">
        <f t="shared" si="5"/>
        <v>135</v>
      </c>
      <c r="B141" s="14">
        <f>(StartFund-'2v'!A141)*(1+InterestRate)^10</f>
        <v>540.28916399519574</v>
      </c>
      <c r="C141" s="76">
        <f t="shared" si="4"/>
        <v>6.2921044851153045</v>
      </c>
      <c r="D141" t="b">
        <f>C141&gt;'2iii'!$C$8</f>
        <v>1</v>
      </c>
    </row>
    <row r="142" spans="1:4" x14ac:dyDescent="0.25">
      <c r="A142" s="24">
        <f t="shared" si="5"/>
        <v>136</v>
      </c>
      <c r="B142" s="14">
        <f>(StartFund-'2v'!A142)*(1+InterestRate)^10</f>
        <v>538.80891971027745</v>
      </c>
      <c r="C142" s="76">
        <f t="shared" si="4"/>
        <v>6.2893609991695545</v>
      </c>
      <c r="D142" t="b">
        <f>C142&gt;'2iii'!$C$8</f>
        <v>1</v>
      </c>
    </row>
    <row r="143" spans="1:4" x14ac:dyDescent="0.25">
      <c r="A143" s="24">
        <f t="shared" si="5"/>
        <v>137</v>
      </c>
      <c r="B143" s="14">
        <f>(StartFund-'2v'!A143)*(1+InterestRate)^10</f>
        <v>537.32867542535905</v>
      </c>
      <c r="C143" s="76">
        <f t="shared" si="4"/>
        <v>6.2866099657976644</v>
      </c>
      <c r="D143" t="b">
        <f>C143&gt;'2iii'!$C$8</f>
        <v>1</v>
      </c>
    </row>
    <row r="144" spans="1:4" x14ac:dyDescent="0.25">
      <c r="A144" s="24">
        <f t="shared" si="5"/>
        <v>138</v>
      </c>
      <c r="B144" s="14">
        <f>(StartFund-'2v'!A144)*(1+InterestRate)^10</f>
        <v>535.84843114044077</v>
      </c>
      <c r="C144" s="76">
        <f t="shared" si="4"/>
        <v>6.2838513433585845</v>
      </c>
      <c r="D144" t="b">
        <f>C144&gt;'2iii'!$C$8</f>
        <v>1</v>
      </c>
    </row>
    <row r="145" spans="1:4" x14ac:dyDescent="0.25">
      <c r="A145" s="24">
        <f t="shared" si="5"/>
        <v>139</v>
      </c>
      <c r="B145" s="14">
        <f>(StartFund-'2v'!A145)*(1+InterestRate)^10</f>
        <v>534.36818685552237</v>
      </c>
      <c r="C145" s="76">
        <f t="shared" si="4"/>
        <v>6.2810850898656945</v>
      </c>
      <c r="D145" t="b">
        <f>C145&gt;'2iii'!$C$8</f>
        <v>1</v>
      </c>
    </row>
    <row r="146" spans="1:4" x14ac:dyDescent="0.25">
      <c r="A146" s="24">
        <f t="shared" si="5"/>
        <v>140</v>
      </c>
      <c r="B146" s="14">
        <f>(StartFund-'2v'!A146)*(1+InterestRate)^10</f>
        <v>532.88794257060408</v>
      </c>
      <c r="C146" s="76">
        <f t="shared" si="4"/>
        <v>6.2783111629829689</v>
      </c>
      <c r="D146" t="b">
        <f>C146&gt;'2iii'!$C$8</f>
        <v>1</v>
      </c>
    </row>
    <row r="147" spans="1:4" x14ac:dyDescent="0.25">
      <c r="A147" s="24">
        <f t="shared" si="5"/>
        <v>141</v>
      </c>
      <c r="B147" s="14">
        <f>(StartFund-'2v'!A147)*(1+InterestRate)^10</f>
        <v>531.40769828568568</v>
      </c>
      <c r="C147" s="76">
        <f t="shared" si="4"/>
        <v>6.2755295200210925</v>
      </c>
      <c r="D147" t="b">
        <f>C147&gt;'2iii'!$C$8</f>
        <v>1</v>
      </c>
    </row>
    <row r="148" spans="1:4" x14ac:dyDescent="0.25">
      <c r="A148" s="24">
        <f t="shared" si="5"/>
        <v>142</v>
      </c>
      <c r="B148" s="14">
        <f>(StartFund-'2v'!A148)*(1+InterestRate)^10</f>
        <v>529.9274540007674</v>
      </c>
      <c r="C148" s="76">
        <f t="shared" si="4"/>
        <v>6.2727401179335134</v>
      </c>
      <c r="D148" t="b">
        <f>C148&gt;'2iii'!$C$8</f>
        <v>1</v>
      </c>
    </row>
    <row r="149" spans="1:4" x14ac:dyDescent="0.25">
      <c r="A149" s="24">
        <f t="shared" si="5"/>
        <v>143</v>
      </c>
      <c r="B149" s="14">
        <f>(StartFund-'2v'!A149)*(1+InterestRate)^10</f>
        <v>528.447209715849</v>
      </c>
      <c r="C149" s="76">
        <f t="shared" si="4"/>
        <v>6.2699429133124527</v>
      </c>
      <c r="D149" t="b">
        <f>C149&gt;'2iii'!$C$8</f>
        <v>1</v>
      </c>
    </row>
    <row r="150" spans="1:4" x14ac:dyDescent="0.25">
      <c r="A150" s="24">
        <f t="shared" si="5"/>
        <v>144</v>
      </c>
      <c r="B150" s="14">
        <f>(StartFund-'2v'!A150)*(1+InterestRate)^10</f>
        <v>526.96696543093071</v>
      </c>
      <c r="C150" s="76">
        <f t="shared" si="4"/>
        <v>6.2671378623848444</v>
      </c>
      <c r="D150" t="b">
        <f>C150&gt;'2iii'!$C$8</f>
        <v>1</v>
      </c>
    </row>
    <row r="151" spans="1:4" x14ac:dyDescent="0.25">
      <c r="A151" s="24">
        <f t="shared" si="5"/>
        <v>145</v>
      </c>
      <c r="B151" s="14">
        <f>(StartFund-'2v'!A151)*(1+InterestRate)^10</f>
        <v>525.48672114601231</v>
      </c>
      <c r="C151" s="76">
        <f t="shared" si="4"/>
        <v>6.264324921008229</v>
      </c>
      <c r="D151" t="b">
        <f>C151&gt;'2iii'!$C$8</f>
        <v>1</v>
      </c>
    </row>
    <row r="152" spans="1:4" x14ac:dyDescent="0.25">
      <c r="A152" s="24">
        <f t="shared" si="5"/>
        <v>146</v>
      </c>
      <c r="B152" s="14">
        <f>(StartFund-'2v'!A152)*(1+InterestRate)^10</f>
        <v>524.00647686109403</v>
      </c>
      <c r="C152" s="76">
        <f t="shared" si="4"/>
        <v>6.2615040446665882</v>
      </c>
      <c r="D152" t="b">
        <f>C152&gt;'2iii'!$C$8</f>
        <v>1</v>
      </c>
    </row>
    <row r="153" spans="1:4" x14ac:dyDescent="0.25">
      <c r="A153" s="24">
        <f t="shared" si="5"/>
        <v>147</v>
      </c>
      <c r="B153" s="14">
        <f>(StartFund-'2v'!A153)*(1+InterestRate)^10</f>
        <v>522.52623257617563</v>
      </c>
      <c r="C153" s="76">
        <f t="shared" si="4"/>
        <v>6.2586751884661105</v>
      </c>
      <c r="D153" t="b">
        <f>C153&gt;'2iii'!$C$8</f>
        <v>1</v>
      </c>
    </row>
    <row r="154" spans="1:4" x14ac:dyDescent="0.25">
      <c r="A154" s="24">
        <f t="shared" si="5"/>
        <v>148</v>
      </c>
      <c r="B154" s="14">
        <f>(StartFund-'2v'!A154)*(1+InterestRate)^10</f>
        <v>521.04598829125734</v>
      </c>
      <c r="C154" s="76">
        <f t="shared" si="4"/>
        <v>6.2558383071309107</v>
      </c>
      <c r="D154" t="b">
        <f>C154&gt;'2iii'!$C$8</f>
        <v>1</v>
      </c>
    </row>
    <row r="155" spans="1:4" x14ac:dyDescent="0.25">
      <c r="A155" s="24">
        <f t="shared" si="5"/>
        <v>149</v>
      </c>
      <c r="B155" s="14">
        <f>(StartFund-'2v'!A155)*(1+InterestRate)^10</f>
        <v>519.56574400633895</v>
      </c>
      <c r="C155" s="76">
        <f t="shared" si="4"/>
        <v>6.2529933549986794</v>
      </c>
      <c r="D155" t="b">
        <f>C155&gt;'2iii'!$C$8</f>
        <v>1</v>
      </c>
    </row>
    <row r="156" spans="1:4" x14ac:dyDescent="0.25">
      <c r="A156" s="24">
        <f t="shared" si="5"/>
        <v>150</v>
      </c>
      <c r="B156" s="14">
        <f>(StartFund-'2v'!A156)*(1+InterestRate)^10</f>
        <v>518.08549972142066</v>
      </c>
      <c r="C156" s="76">
        <f t="shared" si="4"/>
        <v>6.2501402860162729</v>
      </c>
      <c r="D156" t="b">
        <f>C156&gt;'2iii'!$C$8</f>
        <v>1</v>
      </c>
    </row>
    <row r="157" spans="1:4" x14ac:dyDescent="0.25">
      <c r="A157" s="24">
        <f t="shared" si="5"/>
        <v>151</v>
      </c>
      <c r="B157" s="14">
        <f>(StartFund-'2v'!A157)*(1+InterestRate)^10</f>
        <v>516.60525543650226</v>
      </c>
      <c r="C157" s="76">
        <f t="shared" si="4"/>
        <v>6.247279053735241</v>
      </c>
      <c r="D157" t="b">
        <f>C157&gt;'2iii'!$C$8</f>
        <v>1</v>
      </c>
    </row>
    <row r="158" spans="1:4" x14ac:dyDescent="0.25">
      <c r="A158" s="24">
        <f t="shared" si="5"/>
        <v>152</v>
      </c>
      <c r="B158" s="14">
        <f>(StartFund-'2v'!A158)*(1+InterestRate)^10</f>
        <v>515.12501115158386</v>
      </c>
      <c r="C158" s="76">
        <f t="shared" si="4"/>
        <v>6.2444096113072876</v>
      </c>
      <c r="D158" t="b">
        <f>C158&gt;'2iii'!$C$8</f>
        <v>1</v>
      </c>
    </row>
    <row r="159" spans="1:4" x14ac:dyDescent="0.25">
      <c r="A159" s="24">
        <f t="shared" si="5"/>
        <v>153</v>
      </c>
      <c r="B159" s="14">
        <f>(StartFund-'2v'!A159)*(1+InterestRate)^10</f>
        <v>513.64476686666558</v>
      </c>
      <c r="C159" s="76">
        <f t="shared" si="4"/>
        <v>6.2415319114796723</v>
      </c>
      <c r="D159" t="b">
        <f>C159&gt;'2iii'!$C$8</f>
        <v>1</v>
      </c>
    </row>
    <row r="160" spans="1:4" x14ac:dyDescent="0.25">
      <c r="A160" s="24">
        <f t="shared" si="5"/>
        <v>154</v>
      </c>
      <c r="B160" s="14">
        <f>(StartFund-'2v'!A160)*(1+InterestRate)^10</f>
        <v>512.16452258174718</v>
      </c>
      <c r="C160" s="76">
        <f t="shared" si="4"/>
        <v>6.2386459065905377</v>
      </c>
      <c r="D160" t="b">
        <f>C160&gt;'2iii'!$C$8</f>
        <v>1</v>
      </c>
    </row>
    <row r="161" spans="1:4" x14ac:dyDescent="0.25">
      <c r="A161" s="24">
        <f t="shared" si="5"/>
        <v>155</v>
      </c>
      <c r="B161" s="14">
        <f>(StartFund-'2v'!A161)*(1+InterestRate)^10</f>
        <v>510.68427829682889</v>
      </c>
      <c r="C161" s="76">
        <f t="shared" si="4"/>
        <v>6.2357515485641732</v>
      </c>
      <c r="D161" t="b">
        <f>C161&gt;'2iii'!$C$8</f>
        <v>1</v>
      </c>
    </row>
    <row r="162" spans="1:4" x14ac:dyDescent="0.25">
      <c r="A162" s="24">
        <f t="shared" si="5"/>
        <v>156</v>
      </c>
      <c r="B162" s="14">
        <f>(StartFund-'2v'!A162)*(1+InterestRate)^10</f>
        <v>509.20403401191055</v>
      </c>
      <c r="C162" s="76">
        <f t="shared" si="4"/>
        <v>6.2328487889062121</v>
      </c>
      <c r="D162" t="b">
        <f>C162&gt;'2iii'!$C$8</f>
        <v>1</v>
      </c>
    </row>
    <row r="163" spans="1:4" x14ac:dyDescent="0.25">
      <c r="A163" s="24">
        <f t="shared" si="5"/>
        <v>157</v>
      </c>
      <c r="B163" s="14">
        <f>(StartFund-'2v'!A163)*(1+InterestRate)^10</f>
        <v>507.72378972699221</v>
      </c>
      <c r="C163" s="76">
        <f t="shared" si="4"/>
        <v>6.2299375786987534</v>
      </c>
      <c r="D163" t="b">
        <f>C163&gt;'2iii'!$C$8</f>
        <v>1</v>
      </c>
    </row>
    <row r="164" spans="1:4" x14ac:dyDescent="0.25">
      <c r="A164" s="24">
        <f t="shared" si="5"/>
        <v>158</v>
      </c>
      <c r="B164" s="14">
        <f>(StartFund-'2v'!A164)*(1+InterestRate)^10</f>
        <v>506.24354544207387</v>
      </c>
      <c r="C164" s="76">
        <f t="shared" si="4"/>
        <v>6.2270178685954187</v>
      </c>
      <c r="D164" t="b">
        <f>C164&gt;'2iii'!$C$8</f>
        <v>1</v>
      </c>
    </row>
    <row r="165" spans="1:4" x14ac:dyDescent="0.25">
      <c r="A165" s="24">
        <f t="shared" si="5"/>
        <v>159</v>
      </c>
      <c r="B165" s="14">
        <f>(StartFund-'2v'!A165)*(1+InterestRate)^10</f>
        <v>504.76330115715552</v>
      </c>
      <c r="C165" s="76">
        <f t="shared" si="4"/>
        <v>6.22408960881633</v>
      </c>
      <c r="D165" t="b">
        <f>C165&gt;'2iii'!$C$8</f>
        <v>1</v>
      </c>
    </row>
    <row r="166" spans="1:4" x14ac:dyDescent="0.25">
      <c r="A166" s="24">
        <f t="shared" si="5"/>
        <v>160</v>
      </c>
      <c r="B166" s="14">
        <f>(StartFund-'2v'!A166)*(1+InterestRate)^10</f>
        <v>503.28305687223718</v>
      </c>
      <c r="C166" s="76">
        <f t="shared" si="4"/>
        <v>6.2211527491430205</v>
      </c>
      <c r="D166" t="b">
        <f>C166&gt;'2iii'!$C$8</f>
        <v>1</v>
      </c>
    </row>
    <row r="167" spans="1:4" x14ac:dyDescent="0.25">
      <c r="A167" s="24">
        <f t="shared" si="5"/>
        <v>161</v>
      </c>
      <c r="B167" s="14">
        <f>(StartFund-'2v'!A167)*(1+InterestRate)^10</f>
        <v>501.80281258731884</v>
      </c>
      <c r="C167" s="76">
        <f t="shared" si="4"/>
        <v>6.2182072389132639</v>
      </c>
      <c r="D167" t="b">
        <f>C167&gt;'2iii'!$C$8</f>
        <v>1</v>
      </c>
    </row>
    <row r="168" spans="1:4" x14ac:dyDescent="0.25">
      <c r="A168" s="24">
        <f t="shared" si="5"/>
        <v>162</v>
      </c>
      <c r="B168" s="14">
        <f>(StartFund-'2v'!A168)*(1+InterestRate)^10</f>
        <v>500.3225683024005</v>
      </c>
      <c r="C168" s="76">
        <f t="shared" si="4"/>
        <v>6.2152530270158319</v>
      </c>
      <c r="D168" t="b">
        <f>C168&gt;'2iii'!$C$8</f>
        <v>1</v>
      </c>
    </row>
    <row r="169" spans="1:4" x14ac:dyDescent="0.25">
      <c r="A169" s="24">
        <f t="shared" si="5"/>
        <v>163</v>
      </c>
      <c r="B169" s="14">
        <f>(StartFund-'2v'!A169)*(1+InterestRate)^10</f>
        <v>498.8423240174821</v>
      </c>
      <c r="C169" s="76">
        <f t="shared" si="4"/>
        <v>6.2122900618851755</v>
      </c>
      <c r="D169" t="b">
        <f>C169&gt;'2iii'!$C$8</f>
        <v>1</v>
      </c>
    </row>
    <row r="170" spans="1:4" x14ac:dyDescent="0.25">
      <c r="A170" s="24">
        <f t="shared" si="5"/>
        <v>164</v>
      </c>
      <c r="B170" s="14">
        <f>(StartFund-'2v'!A170)*(1+InterestRate)^10</f>
        <v>497.36207973256376</v>
      </c>
      <c r="C170" s="76">
        <f t="shared" si="4"/>
        <v>6.2093182914960172</v>
      </c>
      <c r="D170" t="b">
        <f>C170&gt;'2iii'!$C$8</f>
        <v>1</v>
      </c>
    </row>
    <row r="171" spans="1:4" x14ac:dyDescent="0.25">
      <c r="A171" s="24">
        <f t="shared" si="5"/>
        <v>165</v>
      </c>
      <c r="B171" s="14">
        <f>(StartFund-'2v'!A171)*(1+InterestRate)^10</f>
        <v>495.88183544764541</v>
      </c>
      <c r="C171" s="76">
        <f t="shared" si="4"/>
        <v>6.2063376633578802</v>
      </c>
      <c r="D171" t="b">
        <f>C171&gt;'2iii'!$C$8</f>
        <v>1</v>
      </c>
    </row>
    <row r="172" spans="1:4" x14ac:dyDescent="0.25">
      <c r="A172" s="24">
        <f t="shared" si="5"/>
        <v>166</v>
      </c>
      <c r="B172" s="14">
        <f>(StartFund-'2v'!A172)*(1+InterestRate)^10</f>
        <v>494.40159116272707</v>
      </c>
      <c r="C172" s="76">
        <f t="shared" si="4"/>
        <v>6.2033481245095139</v>
      </c>
      <c r="D172" t="b">
        <f>C172&gt;'2iii'!$C$8</f>
        <v>1</v>
      </c>
    </row>
    <row r="173" spans="1:4" x14ac:dyDescent="0.25">
      <c r="A173" s="24">
        <f t="shared" si="5"/>
        <v>167</v>
      </c>
      <c r="B173" s="14">
        <f>(StartFund-'2v'!A173)*(1+InterestRate)^10</f>
        <v>492.92134687780873</v>
      </c>
      <c r="C173" s="76">
        <f t="shared" si="4"/>
        <v>6.200349621513257</v>
      </c>
      <c r="D173" t="b">
        <f>C173&gt;'2iii'!$C$8</f>
        <v>1</v>
      </c>
    </row>
    <row r="174" spans="1:4" x14ac:dyDescent="0.25">
      <c r="A174" s="24">
        <f t="shared" si="5"/>
        <v>168</v>
      </c>
      <c r="B174" s="14">
        <f>(StartFund-'2v'!A174)*(1+InterestRate)^10</f>
        <v>491.44110259289039</v>
      </c>
      <c r="C174" s="76">
        <f t="shared" si="4"/>
        <v>6.1973421004493021</v>
      </c>
      <c r="D174" t="b">
        <f>C174&gt;'2iii'!$C$8</f>
        <v>1</v>
      </c>
    </row>
    <row r="175" spans="1:4" x14ac:dyDescent="0.25">
      <c r="A175" s="24">
        <f t="shared" si="5"/>
        <v>169</v>
      </c>
      <c r="B175" s="14">
        <f>(StartFund-'2v'!A175)*(1+InterestRate)^10</f>
        <v>489.96085830797205</v>
      </c>
      <c r="C175" s="76">
        <f t="shared" si="4"/>
        <v>6.1943255069098759</v>
      </c>
      <c r="D175" t="b">
        <f>C175&gt;'2iii'!$C$8</f>
        <v>1</v>
      </c>
    </row>
    <row r="176" spans="1:4" x14ac:dyDescent="0.25">
      <c r="A176" s="24">
        <f t="shared" si="5"/>
        <v>170</v>
      </c>
      <c r="B176" s="14">
        <f>(StartFund-'2v'!A176)*(1+InterestRate)^10</f>
        <v>488.4806140230537</v>
      </c>
      <c r="C176" s="76">
        <f t="shared" si="4"/>
        <v>6.1912997859933396</v>
      </c>
      <c r="D176" t="b">
        <f>C176&gt;'2iii'!$C$8</f>
        <v>1</v>
      </c>
    </row>
    <row r="177" spans="1:4" x14ac:dyDescent="0.25">
      <c r="A177" s="24">
        <f t="shared" si="5"/>
        <v>171</v>
      </c>
      <c r="B177" s="14">
        <f>(StartFund-'2v'!A177)*(1+InterestRate)^10</f>
        <v>487.00036973813536</v>
      </c>
      <c r="C177" s="76">
        <f t="shared" si="4"/>
        <v>6.1882648822981849</v>
      </c>
      <c r="D177" t="b">
        <f>C177&gt;'2iii'!$C$8</f>
        <v>1</v>
      </c>
    </row>
    <row r="178" spans="1:4" x14ac:dyDescent="0.25">
      <c r="A178" s="24">
        <f t="shared" si="5"/>
        <v>172</v>
      </c>
      <c r="B178" s="14">
        <f>(StartFund-'2v'!A178)*(1+InterestRate)^10</f>
        <v>485.52012545321702</v>
      </c>
      <c r="C178" s="76">
        <f t="shared" si="4"/>
        <v>6.1852207399169572</v>
      </c>
      <c r="D178" t="b">
        <f>C178&gt;'2iii'!$C$8</f>
        <v>1</v>
      </c>
    </row>
    <row r="179" spans="1:4" x14ac:dyDescent="0.25">
      <c r="A179" s="24">
        <f t="shared" si="5"/>
        <v>173</v>
      </c>
      <c r="B179" s="14">
        <f>(StartFund-'2v'!A179)*(1+InterestRate)^10</f>
        <v>484.03988116829868</v>
      </c>
      <c r="C179" s="76">
        <f t="shared" si="4"/>
        <v>6.1821673024300665</v>
      </c>
      <c r="D179" t="b">
        <f>C179&gt;'2iii'!$C$8</f>
        <v>1</v>
      </c>
    </row>
    <row r="180" spans="1:4" x14ac:dyDescent="0.25">
      <c r="A180" s="24">
        <f t="shared" si="5"/>
        <v>174</v>
      </c>
      <c r="B180" s="14">
        <f>(StartFund-'2v'!A180)*(1+InterestRate)^10</f>
        <v>482.55963688338034</v>
      </c>
      <c r="C180" s="76">
        <f t="shared" si="4"/>
        <v>6.1791045128995208</v>
      </c>
      <c r="D180" t="b">
        <f>C180&gt;'2iii'!$C$8</f>
        <v>1</v>
      </c>
    </row>
    <row r="181" spans="1:4" x14ac:dyDescent="0.25">
      <c r="A181" s="24">
        <f t="shared" si="5"/>
        <v>175</v>
      </c>
      <c r="B181" s="14">
        <f>(StartFund-'2v'!A181)*(1+InterestRate)^10</f>
        <v>481.07939259846199</v>
      </c>
      <c r="C181" s="76">
        <f t="shared" si="4"/>
        <v>6.1760323138625512</v>
      </c>
      <c r="D181" t="b">
        <f>C181&gt;'2iii'!$C$8</f>
        <v>1</v>
      </c>
    </row>
    <row r="182" spans="1:4" x14ac:dyDescent="0.25">
      <c r="A182" s="24">
        <f t="shared" si="5"/>
        <v>176</v>
      </c>
      <c r="B182" s="14">
        <f>(StartFund-'2v'!A182)*(1+InterestRate)^10</f>
        <v>479.59914831354365</v>
      </c>
      <c r="C182" s="76">
        <f t="shared" si="4"/>
        <v>6.172950647325143</v>
      </c>
      <c r="D182" t="b">
        <f>C182&gt;'2iii'!$C$8</f>
        <v>1</v>
      </c>
    </row>
    <row r="183" spans="1:4" x14ac:dyDescent="0.25">
      <c r="A183" s="24">
        <f t="shared" si="5"/>
        <v>177</v>
      </c>
      <c r="B183" s="14">
        <f>(StartFund-'2v'!A183)*(1+InterestRate)^10</f>
        <v>478.11890402862531</v>
      </c>
      <c r="C183" s="76">
        <f t="shared" si="4"/>
        <v>6.1698594547554704</v>
      </c>
      <c r="D183" t="b">
        <f>C183&gt;'2iii'!$C$8</f>
        <v>1</v>
      </c>
    </row>
    <row r="184" spans="1:4" x14ac:dyDescent="0.25">
      <c r="A184" s="24">
        <f t="shared" si="5"/>
        <v>178</v>
      </c>
      <c r="B184" s="14">
        <f>(StartFund-'2v'!A184)*(1+InterestRate)^10</f>
        <v>476.63865974370697</v>
      </c>
      <c r="C184" s="76">
        <f t="shared" si="4"/>
        <v>6.1667586770772216</v>
      </c>
      <c r="D184" t="b">
        <f>C184&gt;'2iii'!$C$8</f>
        <v>1</v>
      </c>
    </row>
    <row r="185" spans="1:4" x14ac:dyDescent="0.25">
      <c r="A185" s="24">
        <f t="shared" si="5"/>
        <v>179</v>
      </c>
      <c r="B185" s="14">
        <f>(StartFund-'2v'!A185)*(1+InterestRate)^10</f>
        <v>475.15841545878862</v>
      </c>
      <c r="C185" s="76">
        <f t="shared" si="4"/>
        <v>6.1636482546628297</v>
      </c>
      <c r="D185" t="b">
        <f>C185&gt;'2iii'!$C$8</f>
        <v>1</v>
      </c>
    </row>
    <row r="186" spans="1:4" x14ac:dyDescent="0.25">
      <c r="A186" s="24">
        <f t="shared" si="5"/>
        <v>180</v>
      </c>
      <c r="B186" s="14">
        <f>(StartFund-'2v'!A186)*(1+InterestRate)^10</f>
        <v>473.67817117387028</v>
      </c>
      <c r="C186" s="76">
        <f t="shared" si="4"/>
        <v>6.1605281273265859</v>
      </c>
      <c r="D186" t="b">
        <f>C186&gt;'2iii'!$C$8</f>
        <v>1</v>
      </c>
    </row>
    <row r="187" spans="1:4" x14ac:dyDescent="0.25">
      <c r="A187" s="24">
        <f t="shared" si="5"/>
        <v>181</v>
      </c>
      <c r="B187" s="14">
        <f>(StartFund-'2v'!A187)*(1+InterestRate)^10</f>
        <v>472.19792688895194</v>
      </c>
      <c r="C187" s="76">
        <f t="shared" si="4"/>
        <v>6.1573982343176583</v>
      </c>
      <c r="D187" t="b">
        <f>C187&gt;'2iii'!$C$8</f>
        <v>1</v>
      </c>
    </row>
    <row r="188" spans="1:4" x14ac:dyDescent="0.25">
      <c r="A188" s="24">
        <f t="shared" si="5"/>
        <v>182</v>
      </c>
      <c r="B188" s="14">
        <f>(StartFund-'2v'!A188)*(1+InterestRate)^10</f>
        <v>470.7176826040336</v>
      </c>
      <c r="C188" s="76">
        <f t="shared" si="4"/>
        <v>6.15425851431299</v>
      </c>
      <c r="D188" t="b">
        <f>C188&gt;'2iii'!$C$8</f>
        <v>1</v>
      </c>
    </row>
    <row r="189" spans="1:4" x14ac:dyDescent="0.25">
      <c r="A189" s="24">
        <f t="shared" si="5"/>
        <v>183</v>
      </c>
      <c r="B189" s="14">
        <f>(StartFund-'2v'!A189)*(1+InterestRate)^10</f>
        <v>469.23743831911526</v>
      </c>
      <c r="C189" s="76">
        <f t="shared" si="4"/>
        <v>6.1511089054100943</v>
      </c>
      <c r="D189" t="b">
        <f>C189&gt;'2iii'!$C$8</f>
        <v>1</v>
      </c>
    </row>
    <row r="190" spans="1:4" x14ac:dyDescent="0.25">
      <c r="A190" s="24">
        <f t="shared" si="5"/>
        <v>184</v>
      </c>
      <c r="B190" s="14">
        <f>(StartFund-'2v'!A190)*(1+InterestRate)^10</f>
        <v>467.75719403419691</v>
      </c>
      <c r="C190" s="76">
        <f t="shared" si="4"/>
        <v>6.1479493451197254</v>
      </c>
      <c r="D190" t="b">
        <f>C190&gt;'2iii'!$C$8</f>
        <v>1</v>
      </c>
    </row>
    <row r="191" spans="1:4" x14ac:dyDescent="0.25">
      <c r="A191" s="24">
        <f t="shared" si="5"/>
        <v>185</v>
      </c>
      <c r="B191" s="14">
        <f>(StartFund-'2v'!A191)*(1+InterestRate)^10</f>
        <v>466.27694974927857</v>
      </c>
      <c r="C191" s="76">
        <f t="shared" si="4"/>
        <v>6.1447797703584461</v>
      </c>
      <c r="D191" t="b">
        <f>C191&gt;'2iii'!$C$8</f>
        <v>1</v>
      </c>
    </row>
    <row r="192" spans="1:4" x14ac:dyDescent="0.25">
      <c r="A192" s="24">
        <f t="shared" si="5"/>
        <v>186</v>
      </c>
      <c r="B192" s="14">
        <f>(StartFund-'2v'!A192)*(1+InterestRate)^10</f>
        <v>464.79670546436017</v>
      </c>
      <c r="C192" s="76">
        <f t="shared" si="4"/>
        <v>6.141600117441067</v>
      </c>
      <c r="D192" t="b">
        <f>C192&gt;'2iii'!$C$8</f>
        <v>1</v>
      </c>
    </row>
    <row r="193" spans="1:4" x14ac:dyDescent="0.25">
      <c r="A193" s="24">
        <f t="shared" si="5"/>
        <v>187</v>
      </c>
      <c r="B193" s="14">
        <f>(StartFund-'2v'!A193)*(1+InterestRate)^10</f>
        <v>463.31646117944183</v>
      </c>
      <c r="C193" s="76">
        <f t="shared" si="4"/>
        <v>6.1384103220729669</v>
      </c>
      <c r="D193" t="b">
        <f>C193&gt;'2iii'!$C$8</f>
        <v>1</v>
      </c>
    </row>
    <row r="194" spans="1:4" x14ac:dyDescent="0.25">
      <c r="A194" s="24">
        <f t="shared" si="5"/>
        <v>188</v>
      </c>
      <c r="B194" s="14">
        <f>(StartFund-'2v'!A194)*(1+InterestRate)^10</f>
        <v>461.83621689452349</v>
      </c>
      <c r="C194" s="76">
        <f t="shared" si="4"/>
        <v>6.1352103193422955</v>
      </c>
      <c r="D194" t="b">
        <f>C194&gt;'2iii'!$C$8</f>
        <v>1</v>
      </c>
    </row>
    <row r="195" spans="1:4" x14ac:dyDescent="0.25">
      <c r="A195" s="24">
        <f t="shared" si="5"/>
        <v>189</v>
      </c>
      <c r="B195" s="14">
        <f>(StartFund-'2v'!A195)*(1+InterestRate)^10</f>
        <v>460.35597260960515</v>
      </c>
      <c r="C195" s="76">
        <f t="shared" si="4"/>
        <v>6.1320000437120479</v>
      </c>
      <c r="D195" t="b">
        <f>C195&gt;'2iii'!$C$8</f>
        <v>1</v>
      </c>
    </row>
    <row r="196" spans="1:4" x14ac:dyDescent="0.25">
      <c r="A196" s="24">
        <f t="shared" si="5"/>
        <v>190</v>
      </c>
      <c r="B196" s="14">
        <f>(StartFund-'2v'!A196)*(1+InterestRate)^10</f>
        <v>458.8757283246868</v>
      </c>
      <c r="C196" s="76">
        <f t="shared" si="4"/>
        <v>6.1287794290120052</v>
      </c>
      <c r="D196" t="b">
        <f>C196&gt;'2iii'!$C$8</f>
        <v>1</v>
      </c>
    </row>
    <row r="197" spans="1:4" x14ac:dyDescent="0.25">
      <c r="A197" s="24">
        <f t="shared" si="5"/>
        <v>191</v>
      </c>
      <c r="B197" s="14">
        <f>(StartFund-'2v'!A197)*(1+InterestRate)^10</f>
        <v>457.39548403976846</v>
      </c>
      <c r="C197" s="76">
        <f t="shared" si="4"/>
        <v>6.1255484084305589</v>
      </c>
      <c r="D197" t="b">
        <f>C197&gt;'2iii'!$C$8</f>
        <v>1</v>
      </c>
    </row>
    <row r="198" spans="1:4" x14ac:dyDescent="0.25">
      <c r="A198" s="24">
        <f t="shared" si="5"/>
        <v>192</v>
      </c>
      <c r="B198" s="14">
        <f>(StartFund-'2v'!A198)*(1+InterestRate)^10</f>
        <v>455.91523975485012</v>
      </c>
      <c r="C198" s="76">
        <f t="shared" si="4"/>
        <v>6.122306914506388</v>
      </c>
      <c r="D198" t="b">
        <f>C198&gt;'2iii'!$C$8</f>
        <v>1</v>
      </c>
    </row>
    <row r="199" spans="1:4" x14ac:dyDescent="0.25">
      <c r="A199" s="24">
        <f t="shared" si="5"/>
        <v>193</v>
      </c>
      <c r="B199" s="14">
        <f>(StartFund-'2v'!A199)*(1+InterestRate)^10</f>
        <v>454.43499546993178</v>
      </c>
      <c r="C199" s="76">
        <f t="shared" ref="C199:C262" si="6">IF(B199&lt;=0,0,LN(B199))</f>
        <v>6.1190548791200108</v>
      </c>
      <c r="D199" t="b">
        <f>C199&gt;'2iii'!$C$8</f>
        <v>1</v>
      </c>
    </row>
    <row r="200" spans="1:4" x14ac:dyDescent="0.25">
      <c r="A200" s="24">
        <f t="shared" ref="A200:A263" si="7">A199+1</f>
        <v>194</v>
      </c>
      <c r="B200" s="14">
        <f>(StartFund-'2v'!A200)*(1+InterestRate)^10</f>
        <v>452.95475118501344</v>
      </c>
      <c r="C200" s="76">
        <f t="shared" si="6"/>
        <v>6.1157922334851937</v>
      </c>
      <c r="D200" t="b">
        <f>C200&gt;'2iii'!$C$8</f>
        <v>1</v>
      </c>
    </row>
    <row r="201" spans="1:4" x14ac:dyDescent="0.25">
      <c r="A201" s="24">
        <f t="shared" si="7"/>
        <v>195</v>
      </c>
      <c r="B201" s="14">
        <f>(StartFund-'2v'!A201)*(1+InterestRate)^10</f>
        <v>451.47450690009509</v>
      </c>
      <c r="C201" s="76">
        <f t="shared" si="6"/>
        <v>6.1125189081402249</v>
      </c>
      <c r="D201" t="b">
        <f>C201&gt;'2iii'!$C$8</f>
        <v>1</v>
      </c>
    </row>
    <row r="202" spans="1:4" x14ac:dyDescent="0.25">
      <c r="A202" s="24">
        <f t="shared" si="7"/>
        <v>196</v>
      </c>
      <c r="B202" s="14">
        <f>(StartFund-'2v'!A202)*(1+InterestRate)^10</f>
        <v>449.99426261517675</v>
      </c>
      <c r="C202" s="76">
        <f t="shared" si="6"/>
        <v>6.1092348329390349</v>
      </c>
      <c r="D202" t="b">
        <f>C202&gt;'2iii'!$C$8</f>
        <v>1</v>
      </c>
    </row>
    <row r="203" spans="1:4" x14ac:dyDescent="0.25">
      <c r="A203" s="24">
        <f t="shared" si="7"/>
        <v>197</v>
      </c>
      <c r="B203" s="14">
        <f>(StartFund-'2v'!A203)*(1+InterestRate)^10</f>
        <v>448.51401833025841</v>
      </c>
      <c r="C203" s="76">
        <f t="shared" si="6"/>
        <v>6.1059399370421827</v>
      </c>
      <c r="D203" t="b">
        <f>C203&gt;'2iii'!$C$8</f>
        <v>1</v>
      </c>
    </row>
    <row r="204" spans="1:4" x14ac:dyDescent="0.25">
      <c r="A204" s="24">
        <f t="shared" si="7"/>
        <v>198</v>
      </c>
      <c r="B204" s="14">
        <f>(StartFund-'2v'!A204)*(1+InterestRate)^10</f>
        <v>447.03377404534007</v>
      </c>
      <c r="C204" s="76">
        <f t="shared" si="6"/>
        <v>6.1026341489076827</v>
      </c>
      <c r="D204" t="b">
        <f>C204&gt;'2iii'!$C$8</f>
        <v>1</v>
      </c>
    </row>
    <row r="205" spans="1:4" x14ac:dyDescent="0.25">
      <c r="A205" s="24">
        <f t="shared" si="7"/>
        <v>199</v>
      </c>
      <c r="B205" s="14">
        <f>(StartFund-'2v'!A205)*(1+InterestRate)^10</f>
        <v>445.55352976042172</v>
      </c>
      <c r="C205" s="76">
        <f t="shared" si="6"/>
        <v>6.0993173962816893</v>
      </c>
      <c r="D205" t="b">
        <f>C205&gt;'2iii'!$C$8</f>
        <v>1</v>
      </c>
    </row>
    <row r="206" spans="1:4" x14ac:dyDescent="0.25">
      <c r="A206" s="24">
        <f t="shared" si="7"/>
        <v>200</v>
      </c>
      <c r="B206" s="14">
        <f>(StartFund-'2v'!A206)*(1+InterestRate)^10</f>
        <v>444.07328547550338</v>
      </c>
      <c r="C206" s="76">
        <f t="shared" si="6"/>
        <v>6.0959896061890149</v>
      </c>
      <c r="D206" t="b">
        <f>C206&gt;'2iii'!$C$8</f>
        <v>1</v>
      </c>
    </row>
    <row r="207" spans="1:4" x14ac:dyDescent="0.25">
      <c r="A207" s="24">
        <f t="shared" si="7"/>
        <v>201</v>
      </c>
      <c r="B207" s="14">
        <f>(StartFund-'2v'!A207)*(1+InterestRate)^10</f>
        <v>442.59304119058504</v>
      </c>
      <c r="C207" s="76">
        <f t="shared" si="6"/>
        <v>6.0926507049234999</v>
      </c>
      <c r="D207" t="b">
        <f>C207&gt;'2iii'!$C$8</f>
        <v>1</v>
      </c>
    </row>
    <row r="208" spans="1:4" x14ac:dyDescent="0.25">
      <c r="A208" s="24">
        <f t="shared" si="7"/>
        <v>202</v>
      </c>
      <c r="B208" s="14">
        <f>(StartFund-'2v'!A208)*(1+InterestRate)^10</f>
        <v>441.1127969056667</v>
      </c>
      <c r="C208" s="76">
        <f t="shared" si="6"/>
        <v>6.0893006180382176</v>
      </c>
      <c r="D208" t="b">
        <f>C208&gt;'2iii'!$C$8</f>
        <v>1</v>
      </c>
    </row>
    <row r="209" spans="1:4" x14ac:dyDescent="0.25">
      <c r="A209" s="24">
        <f t="shared" si="7"/>
        <v>203</v>
      </c>
      <c r="B209" s="14">
        <f>(StartFund-'2v'!A209)*(1+InterestRate)^10</f>
        <v>439.63255262074836</v>
      </c>
      <c r="C209" s="76">
        <f t="shared" si="6"/>
        <v>6.0859392703355129</v>
      </c>
      <c r="D209" t="b">
        <f>C209&gt;'2iii'!$C$8</f>
        <v>1</v>
      </c>
    </row>
    <row r="210" spans="1:4" x14ac:dyDescent="0.25">
      <c r="A210" s="24">
        <f t="shared" si="7"/>
        <v>204</v>
      </c>
      <c r="B210" s="14">
        <f>(StartFund-'2v'!A210)*(1+InterestRate)^10</f>
        <v>438.15230833583001</v>
      </c>
      <c r="C210" s="76">
        <f t="shared" si="6"/>
        <v>6.082566585856874</v>
      </c>
      <c r="D210" t="b">
        <f>C210&gt;'2iii'!$C$8</f>
        <v>1</v>
      </c>
    </row>
    <row r="211" spans="1:4" x14ac:dyDescent="0.25">
      <c r="A211" s="24">
        <f t="shared" si="7"/>
        <v>205</v>
      </c>
      <c r="B211" s="14">
        <f>(StartFund-'2v'!A211)*(1+InterestRate)^10</f>
        <v>436.67206405091167</v>
      </c>
      <c r="C211" s="76">
        <f t="shared" si="6"/>
        <v>6.0791824878726333</v>
      </c>
      <c r="D211" t="b">
        <f>C211&gt;'2iii'!$C$8</f>
        <v>1</v>
      </c>
    </row>
    <row r="212" spans="1:4" x14ac:dyDescent="0.25">
      <c r="A212" s="24">
        <f t="shared" si="7"/>
        <v>206</v>
      </c>
      <c r="B212" s="14">
        <f>(StartFund-'2v'!A212)*(1+InterestRate)^10</f>
        <v>435.19181976599333</v>
      </c>
      <c r="C212" s="76">
        <f t="shared" si="6"/>
        <v>6.0757868988714954</v>
      </c>
      <c r="D212" t="b">
        <f>C212&gt;'2iii'!$C$8</f>
        <v>1</v>
      </c>
    </row>
    <row r="213" spans="1:4" x14ac:dyDescent="0.25">
      <c r="A213" s="24">
        <f t="shared" si="7"/>
        <v>207</v>
      </c>
      <c r="B213" s="14">
        <f>(StartFund-'2v'!A213)*(1+InterestRate)^10</f>
        <v>433.71157548107499</v>
      </c>
      <c r="C213" s="76">
        <f t="shared" si="6"/>
        <v>6.0723797405498807</v>
      </c>
      <c r="D213" t="b">
        <f>C213&gt;'2iii'!$C$8</f>
        <v>1</v>
      </c>
    </row>
    <row r="214" spans="1:4" x14ac:dyDescent="0.25">
      <c r="A214" s="24">
        <f t="shared" si="7"/>
        <v>208</v>
      </c>
      <c r="B214" s="14">
        <f>(StartFund-'2v'!A214)*(1+InterestRate)^10</f>
        <v>432.23133119615665</v>
      </c>
      <c r="C214" s="76">
        <f t="shared" si="6"/>
        <v>6.0689609338010948</v>
      </c>
      <c r="D214" t="b">
        <f>C214&gt;'2iii'!$C$8</f>
        <v>1</v>
      </c>
    </row>
    <row r="215" spans="1:4" x14ac:dyDescent="0.25">
      <c r="A215" s="24">
        <f t="shared" si="7"/>
        <v>209</v>
      </c>
      <c r="B215" s="14">
        <f>(StartFund-'2v'!A215)*(1+InterestRate)^10</f>
        <v>430.7510869112383</v>
      </c>
      <c r="C215" s="76">
        <f t="shared" si="6"/>
        <v>6.0655303987043059</v>
      </c>
      <c r="D215" t="b">
        <f>C215&gt;'2iii'!$C$8</f>
        <v>1</v>
      </c>
    </row>
    <row r="216" spans="1:4" x14ac:dyDescent="0.25">
      <c r="A216" s="24">
        <f t="shared" si="7"/>
        <v>210</v>
      </c>
      <c r="B216" s="14">
        <f>(StartFund-'2v'!A216)*(1+InterestRate)^10</f>
        <v>429.2708426263199</v>
      </c>
      <c r="C216" s="76">
        <f t="shared" si="6"/>
        <v>6.0620880545133327</v>
      </c>
      <c r="D216" t="b">
        <f>C216&gt;'2iii'!$C$8</f>
        <v>1</v>
      </c>
    </row>
    <row r="217" spans="1:4" x14ac:dyDescent="0.25">
      <c r="A217" s="24">
        <f t="shared" si="7"/>
        <v>211</v>
      </c>
      <c r="B217" s="14">
        <f>(StartFund-'2v'!A217)*(1+InterestRate)^10</f>
        <v>427.79059834140156</v>
      </c>
      <c r="C217" s="76">
        <f t="shared" si="6"/>
        <v>6.0586338196452454</v>
      </c>
      <c r="D217" t="b">
        <f>C217&gt;'2iii'!$C$8</f>
        <v>1</v>
      </c>
    </row>
    <row r="218" spans="1:4" x14ac:dyDescent="0.25">
      <c r="A218" s="24">
        <f t="shared" si="7"/>
        <v>212</v>
      </c>
      <c r="B218" s="14">
        <f>(StartFund-'2v'!A218)*(1+InterestRate)^10</f>
        <v>426.31035405648322</v>
      </c>
      <c r="C218" s="76">
        <f t="shared" si="6"/>
        <v>6.0551676116687592</v>
      </c>
      <c r="D218" t="b">
        <f>C218&gt;'2iii'!$C$8</f>
        <v>1</v>
      </c>
    </row>
    <row r="219" spans="1:4" x14ac:dyDescent="0.25">
      <c r="A219" s="24">
        <f t="shared" si="7"/>
        <v>213</v>
      </c>
      <c r="B219" s="14">
        <f>(StartFund-'2v'!A219)*(1+InterestRate)^10</f>
        <v>424.83010977156488</v>
      </c>
      <c r="C219" s="76">
        <f t="shared" si="6"/>
        <v>6.0516893472924345</v>
      </c>
      <c r="D219" t="b">
        <f>C219&gt;'2iii'!$C$8</f>
        <v>1</v>
      </c>
    </row>
    <row r="220" spans="1:4" x14ac:dyDescent="0.25">
      <c r="A220" s="24">
        <f t="shared" si="7"/>
        <v>214</v>
      </c>
      <c r="B220" s="14">
        <f>(StartFund-'2v'!A220)*(1+InterestRate)^10</f>
        <v>423.34986548664654</v>
      </c>
      <c r="C220" s="76">
        <f t="shared" si="6"/>
        <v>6.0481989423526663</v>
      </c>
      <c r="D220" t="b">
        <f>C220&gt;'2iii'!$C$8</f>
        <v>1</v>
      </c>
    </row>
    <row r="221" spans="1:4" x14ac:dyDescent="0.25">
      <c r="A221" s="24">
        <f t="shared" si="7"/>
        <v>215</v>
      </c>
      <c r="B221" s="14">
        <f>(StartFund-'2v'!A221)*(1+InterestRate)^10</f>
        <v>421.86962120172819</v>
      </c>
      <c r="C221" s="76">
        <f t="shared" si="6"/>
        <v>6.0446963118014638</v>
      </c>
      <c r="D221" t="b">
        <f>C221&gt;'2iii'!$C$8</f>
        <v>1</v>
      </c>
    </row>
    <row r="222" spans="1:4" x14ac:dyDescent="0.25">
      <c r="A222" s="24">
        <f t="shared" si="7"/>
        <v>216</v>
      </c>
      <c r="B222" s="14">
        <f>(StartFund-'2v'!A222)*(1+InterestRate)^10</f>
        <v>420.38937691680985</v>
      </c>
      <c r="C222" s="76">
        <f t="shared" si="6"/>
        <v>6.0411813696940193</v>
      </c>
      <c r="D222" t="b">
        <f>C222&gt;'2iii'!$C$8</f>
        <v>1</v>
      </c>
    </row>
    <row r="223" spans="1:4" x14ac:dyDescent="0.25">
      <c r="A223" s="24">
        <f t="shared" si="7"/>
        <v>217</v>
      </c>
      <c r="B223" s="14">
        <f>(StartFund-'2v'!A223)*(1+InterestRate)^10</f>
        <v>418.90913263189151</v>
      </c>
      <c r="C223" s="76">
        <f t="shared" si="6"/>
        <v>6.0376540291760508</v>
      </c>
      <c r="D223" t="b">
        <f>C223&gt;'2iii'!$C$8</f>
        <v>1</v>
      </c>
    </row>
    <row r="224" spans="1:4" x14ac:dyDescent="0.25">
      <c r="A224" s="24">
        <f t="shared" si="7"/>
        <v>218</v>
      </c>
      <c r="B224" s="14">
        <f>(StartFund-'2v'!A224)*(1+InterestRate)^10</f>
        <v>417.42888834697317</v>
      </c>
      <c r="C224" s="76">
        <f t="shared" si="6"/>
        <v>6.0341142024709269</v>
      </c>
      <c r="D224" t="b">
        <f>C224&gt;'2iii'!$C$8</f>
        <v>1</v>
      </c>
    </row>
    <row r="225" spans="1:4" x14ac:dyDescent="0.25">
      <c r="A225" s="24">
        <f t="shared" si="7"/>
        <v>219</v>
      </c>
      <c r="B225" s="14">
        <f>(StartFund-'2v'!A225)*(1+InterestRate)^10</f>
        <v>415.94864406205483</v>
      </c>
      <c r="C225" s="76">
        <f t="shared" si="6"/>
        <v>6.0305618008665594</v>
      </c>
      <c r="D225" t="b">
        <f>C225&gt;'2iii'!$C$8</f>
        <v>1</v>
      </c>
    </row>
    <row r="226" spans="1:4" x14ac:dyDescent="0.25">
      <c r="A226" s="24">
        <f t="shared" si="7"/>
        <v>220</v>
      </c>
      <c r="B226" s="14">
        <f>(StartFund-'2v'!A226)*(1+InterestRate)^10</f>
        <v>414.46839977713648</v>
      </c>
      <c r="C226" s="76">
        <f t="shared" si="6"/>
        <v>6.0269967347020632</v>
      </c>
      <c r="D226" t="b">
        <f>C226&gt;'2iii'!$C$8</f>
        <v>1</v>
      </c>
    </row>
    <row r="227" spans="1:4" x14ac:dyDescent="0.25">
      <c r="A227" s="24">
        <f t="shared" si="7"/>
        <v>221</v>
      </c>
      <c r="B227" s="14">
        <f>(StartFund-'2v'!A227)*(1+InterestRate)^10</f>
        <v>412.98815549221814</v>
      </c>
      <c r="C227" s="76">
        <f t="shared" si="6"/>
        <v>6.0234189133541793</v>
      </c>
      <c r="D227" t="b">
        <f>C227&gt;'2iii'!$C$8</f>
        <v>1</v>
      </c>
    </row>
    <row r="228" spans="1:4" x14ac:dyDescent="0.25">
      <c r="A228" s="24">
        <f t="shared" si="7"/>
        <v>222</v>
      </c>
      <c r="B228" s="14">
        <f>(StartFund-'2v'!A228)*(1+InterestRate)^10</f>
        <v>411.5079112072998</v>
      </c>
      <c r="C228" s="76">
        <f t="shared" si="6"/>
        <v>6.0198282452234508</v>
      </c>
      <c r="D228" t="b">
        <f>C228&gt;'2iii'!$C$8</f>
        <v>1</v>
      </c>
    </row>
    <row r="229" spans="1:4" x14ac:dyDescent="0.25">
      <c r="A229" s="24">
        <f t="shared" si="7"/>
        <v>223</v>
      </c>
      <c r="B229" s="14">
        <f>(StartFund-'2v'!A229)*(1+InterestRate)^10</f>
        <v>410.02766692238146</v>
      </c>
      <c r="C229" s="76">
        <f t="shared" si="6"/>
        <v>6.0162246377201516</v>
      </c>
      <c r="D229" t="b">
        <f>C229&gt;'2iii'!$C$8</f>
        <v>1</v>
      </c>
    </row>
    <row r="230" spans="1:4" x14ac:dyDescent="0.25">
      <c r="A230" s="24">
        <f t="shared" si="7"/>
        <v>224</v>
      </c>
      <c r="B230" s="14">
        <f>(StartFund-'2v'!A230)*(1+InterestRate)^10</f>
        <v>408.54742263746311</v>
      </c>
      <c r="C230" s="76">
        <f t="shared" si="6"/>
        <v>6.0126079972499635</v>
      </c>
      <c r="D230" t="b">
        <f>C230&gt;'2iii'!$C$8</f>
        <v>1</v>
      </c>
    </row>
    <row r="231" spans="1:4" x14ac:dyDescent="0.25">
      <c r="A231" s="24">
        <f t="shared" si="7"/>
        <v>225</v>
      </c>
      <c r="B231" s="14">
        <f>(StartFund-'2v'!A231)*(1+InterestRate)^10</f>
        <v>407.06717835254477</v>
      </c>
      <c r="C231" s="76">
        <f t="shared" si="6"/>
        <v>6.0089782291993847</v>
      </c>
      <c r="D231" t="b">
        <f>C231&gt;'2iii'!$C$8</f>
        <v>1</v>
      </c>
    </row>
    <row r="232" spans="1:4" x14ac:dyDescent="0.25">
      <c r="A232" s="24">
        <f t="shared" si="7"/>
        <v>226</v>
      </c>
      <c r="B232" s="14">
        <f>(StartFund-'2v'!A232)*(1+InterestRate)^10</f>
        <v>405.58693406762643</v>
      </c>
      <c r="C232" s="76">
        <f t="shared" si="6"/>
        <v>6.0053352379208835</v>
      </c>
      <c r="D232" t="b">
        <f>C232&gt;'2iii'!$C$8</f>
        <v>1</v>
      </c>
    </row>
    <row r="233" spans="1:4" x14ac:dyDescent="0.25">
      <c r="A233" s="24">
        <f t="shared" si="7"/>
        <v>227</v>
      </c>
      <c r="B233" s="14">
        <f>(StartFund-'2v'!A233)*(1+InterestRate)^10</f>
        <v>404.10668978270809</v>
      </c>
      <c r="C233" s="76">
        <f t="shared" si="6"/>
        <v>6.0016789267177728</v>
      </c>
      <c r="D233" t="b">
        <f>C233&gt;'2iii'!$C$8</f>
        <v>1</v>
      </c>
    </row>
    <row r="234" spans="1:4" x14ac:dyDescent="0.25">
      <c r="A234" s="24">
        <f t="shared" si="7"/>
        <v>228</v>
      </c>
      <c r="B234" s="14">
        <f>(StartFund-'2v'!A234)*(1+InterestRate)^10</f>
        <v>402.62644549778975</v>
      </c>
      <c r="C234" s="76">
        <f t="shared" si="6"/>
        <v>5.9980091978288108</v>
      </c>
      <c r="D234" t="b">
        <f>C234&gt;'2iii'!$C$8</f>
        <v>1</v>
      </c>
    </row>
    <row r="235" spans="1:4" x14ac:dyDescent="0.25">
      <c r="A235" s="24">
        <f t="shared" si="7"/>
        <v>229</v>
      </c>
      <c r="B235" s="14">
        <f>(StartFund-'2v'!A235)*(1+InterestRate)^10</f>
        <v>401.1462012128714</v>
      </c>
      <c r="C235" s="76">
        <f t="shared" si="6"/>
        <v>5.9943259524125141</v>
      </c>
      <c r="D235" t="b">
        <f>C235&gt;'2iii'!$C$8</f>
        <v>1</v>
      </c>
    </row>
    <row r="236" spans="1:4" x14ac:dyDescent="0.25">
      <c r="A236" s="24">
        <f t="shared" si="7"/>
        <v>230</v>
      </c>
      <c r="B236" s="14">
        <f>(StartFund-'2v'!A236)*(1+InterestRate)^10</f>
        <v>399.66595692795306</v>
      </c>
      <c r="C236" s="76">
        <f t="shared" si="6"/>
        <v>5.9906290905311881</v>
      </c>
      <c r="D236" t="b">
        <f>C236&gt;'2iii'!$C$8</f>
        <v>1</v>
      </c>
    </row>
    <row r="237" spans="1:4" x14ac:dyDescent="0.25">
      <c r="A237" s="24">
        <f t="shared" si="7"/>
        <v>231</v>
      </c>
      <c r="B237" s="14">
        <f>(StartFund-'2v'!A237)*(1+InterestRate)^10</f>
        <v>398.18571264303472</v>
      </c>
      <c r="C237" s="76">
        <f t="shared" si="6"/>
        <v>5.986918511134653</v>
      </c>
      <c r="D237" t="b">
        <f>C237&gt;'2iii'!$C$8</f>
        <v>1</v>
      </c>
    </row>
    <row r="238" spans="1:4" x14ac:dyDescent="0.25">
      <c r="A238" s="24">
        <f t="shared" si="7"/>
        <v>232</v>
      </c>
      <c r="B238" s="14">
        <f>(StartFund-'2v'!A238)*(1+InterestRate)^10</f>
        <v>396.70546835811638</v>
      </c>
      <c r="C238" s="76">
        <f t="shared" si="6"/>
        <v>5.9831941120436705</v>
      </c>
      <c r="D238" t="b">
        <f>C238&gt;'2iii'!$C$8</f>
        <v>1</v>
      </c>
    </row>
    <row r="239" spans="1:4" x14ac:dyDescent="0.25">
      <c r="A239" s="24">
        <f t="shared" si="7"/>
        <v>233</v>
      </c>
      <c r="B239" s="14">
        <f>(StartFund-'2v'!A239)*(1+InterestRate)^10</f>
        <v>395.22522407319798</v>
      </c>
      <c r="C239" s="76">
        <f t="shared" si="6"/>
        <v>5.9794557899330627</v>
      </c>
      <c r="D239" t="b">
        <f>C239&gt;'2iii'!$C$8</f>
        <v>1</v>
      </c>
    </row>
    <row r="240" spans="1:4" x14ac:dyDescent="0.25">
      <c r="A240" s="24">
        <f t="shared" si="7"/>
        <v>234</v>
      </c>
      <c r="B240" s="14">
        <f>(StartFund-'2v'!A240)*(1+InterestRate)^10</f>
        <v>393.74497978827964</v>
      </c>
      <c r="C240" s="76">
        <f t="shared" si="6"/>
        <v>5.9757034403145122</v>
      </c>
      <c r="D240" t="b">
        <f>C240&gt;'2iii'!$C$8</f>
        <v>1</v>
      </c>
    </row>
    <row r="241" spans="1:4" x14ac:dyDescent="0.25">
      <c r="A241" s="24">
        <f t="shared" si="7"/>
        <v>235</v>
      </c>
      <c r="B241" s="14">
        <f>(StartFund-'2v'!A241)*(1+InterestRate)^10</f>
        <v>392.26473550336129</v>
      </c>
      <c r="C241" s="76">
        <f t="shared" si="6"/>
        <v>5.971936957519036</v>
      </c>
      <c r="D241" t="b">
        <f>C241&gt;'2iii'!$C$8</f>
        <v>1</v>
      </c>
    </row>
    <row r="242" spans="1:4" x14ac:dyDescent="0.25">
      <c r="A242" s="24">
        <f t="shared" si="7"/>
        <v>236</v>
      </c>
      <c r="B242" s="14">
        <f>(StartFund-'2v'!A242)*(1+InterestRate)^10</f>
        <v>390.78449121844295</v>
      </c>
      <c r="C242" s="76">
        <f t="shared" si="6"/>
        <v>5.9681562346791299</v>
      </c>
      <c r="D242" t="b">
        <f>C242&gt;'2iii'!$C$8</f>
        <v>1</v>
      </c>
    </row>
    <row r="243" spans="1:4" x14ac:dyDescent="0.25">
      <c r="A243" s="24">
        <f t="shared" si="7"/>
        <v>237</v>
      </c>
      <c r="B243" s="14">
        <f>(StartFund-'2v'!A243)*(1+InterestRate)^10</f>
        <v>389.30424693352461</v>
      </c>
      <c r="C243" s="76">
        <f t="shared" si="6"/>
        <v>5.9643611637105778</v>
      </c>
      <c r="D243" t="b">
        <f>C243&gt;'2iii'!$C$8</f>
        <v>1</v>
      </c>
    </row>
    <row r="244" spans="1:4" x14ac:dyDescent="0.25">
      <c r="A244" s="24">
        <f t="shared" si="7"/>
        <v>238</v>
      </c>
      <c r="B244" s="14">
        <f>(StartFund-'2v'!A244)*(1+InterestRate)^10</f>
        <v>387.82400264860627</v>
      </c>
      <c r="C244" s="76">
        <f t="shared" si="6"/>
        <v>5.9605516352939105</v>
      </c>
      <c r="D244" t="b">
        <f>C244&gt;'2iii'!$C$8</f>
        <v>1</v>
      </c>
    </row>
    <row r="245" spans="1:4" x14ac:dyDescent="0.25">
      <c r="A245" s="24">
        <f t="shared" si="7"/>
        <v>239</v>
      </c>
      <c r="B245" s="14">
        <f>(StartFund-'2v'!A245)*(1+InterestRate)^10</f>
        <v>386.34375836368793</v>
      </c>
      <c r="C245" s="76">
        <f t="shared" si="6"/>
        <v>5.9567275388555068</v>
      </c>
      <c r="D245" t="b">
        <f>C245&gt;'2iii'!$C$8</f>
        <v>1</v>
      </c>
    </row>
    <row r="246" spans="1:4" x14ac:dyDescent="0.25">
      <c r="A246" s="24">
        <f t="shared" si="7"/>
        <v>240</v>
      </c>
      <c r="B246" s="14">
        <f>(StartFund-'2v'!A246)*(1+InterestRate)^10</f>
        <v>384.86351407876958</v>
      </c>
      <c r="C246" s="76">
        <f t="shared" si="6"/>
        <v>5.9528887625483415</v>
      </c>
      <c r="D246" t="b">
        <f>C246&gt;'2iii'!$C$8</f>
        <v>1</v>
      </c>
    </row>
    <row r="247" spans="1:4" x14ac:dyDescent="0.25">
      <c r="A247" s="24">
        <f t="shared" si="7"/>
        <v>241</v>
      </c>
      <c r="B247" s="14">
        <f>(StartFund-'2v'!A247)*(1+InterestRate)^10</f>
        <v>383.38326979385124</v>
      </c>
      <c r="C247" s="76">
        <f t="shared" si="6"/>
        <v>5.9490351932323513</v>
      </c>
      <c r="D247" t="b">
        <f>C247&gt;'2iii'!$C$8</f>
        <v>1</v>
      </c>
    </row>
    <row r="248" spans="1:4" x14ac:dyDescent="0.25">
      <c r="A248" s="24">
        <f t="shared" si="7"/>
        <v>242</v>
      </c>
      <c r="B248" s="14">
        <f>(StartFund-'2v'!A248)*(1+InterestRate)^10</f>
        <v>381.9030255089329</v>
      </c>
      <c r="C248" s="76">
        <f t="shared" si="6"/>
        <v>5.9451667164544304</v>
      </c>
      <c r="D248" t="b">
        <f>C248&gt;'2iii'!$C$8</f>
        <v>1</v>
      </c>
    </row>
    <row r="249" spans="1:4" x14ac:dyDescent="0.25">
      <c r="A249" s="24">
        <f t="shared" si="7"/>
        <v>243</v>
      </c>
      <c r="B249" s="14">
        <f>(StartFund-'2v'!A249)*(1+InterestRate)^10</f>
        <v>380.42278122401456</v>
      </c>
      <c r="C249" s="76">
        <f t="shared" si="6"/>
        <v>5.9412832164280331</v>
      </c>
      <c r="D249" t="b">
        <f>C249&gt;'2iii'!$C$8</f>
        <v>1</v>
      </c>
    </row>
    <row r="250" spans="1:4" x14ac:dyDescent="0.25">
      <c r="A250" s="24">
        <f t="shared" si="7"/>
        <v>244</v>
      </c>
      <c r="B250" s="14">
        <f>(StartFund-'2v'!A250)*(1+InterestRate)^10</f>
        <v>378.94253693909621</v>
      </c>
      <c r="C250" s="76">
        <f t="shared" si="6"/>
        <v>5.9373845760123762</v>
      </c>
      <c r="D250" t="b">
        <f>C250&gt;'2iii'!$C$8</f>
        <v>1</v>
      </c>
    </row>
    <row r="251" spans="1:4" x14ac:dyDescent="0.25">
      <c r="A251" s="24">
        <f t="shared" si="7"/>
        <v>245</v>
      </c>
      <c r="B251" s="14">
        <f>(StartFund-'2v'!A251)*(1+InterestRate)^10</f>
        <v>377.46229265417787</v>
      </c>
      <c r="C251" s="76">
        <f t="shared" si="6"/>
        <v>5.9334706766912397</v>
      </c>
      <c r="D251" t="b">
        <f>C251&gt;'2iii'!$C$8</f>
        <v>1</v>
      </c>
    </row>
    <row r="252" spans="1:4" x14ac:dyDescent="0.25">
      <c r="A252" s="24">
        <f t="shared" si="7"/>
        <v>246</v>
      </c>
      <c r="B252" s="14">
        <f>(StartFund-'2v'!A252)*(1+InterestRate)^10</f>
        <v>375.98204836925953</v>
      </c>
      <c r="C252" s="76">
        <f t="shared" si="6"/>
        <v>5.9295413985513497</v>
      </c>
      <c r="D252" t="b">
        <f>C252&gt;'2iii'!$C$8</f>
        <v>1</v>
      </c>
    </row>
    <row r="253" spans="1:4" x14ac:dyDescent="0.25">
      <c r="A253" s="24">
        <f t="shared" si="7"/>
        <v>247</v>
      </c>
      <c r="B253" s="14">
        <f>(StartFund-'2v'!A253)*(1+InterestRate)^10</f>
        <v>374.50180408434119</v>
      </c>
      <c r="C253" s="76">
        <f t="shared" si="6"/>
        <v>5.9255966202603334</v>
      </c>
      <c r="D253" t="b">
        <f>C253&gt;'2iii'!$C$8</f>
        <v>1</v>
      </c>
    </row>
    <row r="254" spans="1:4" x14ac:dyDescent="0.25">
      <c r="A254" s="24">
        <f t="shared" si="7"/>
        <v>248</v>
      </c>
      <c r="B254" s="14">
        <f>(StartFund-'2v'!A254)*(1+InterestRate)^10</f>
        <v>373.02155979942285</v>
      </c>
      <c r="C254" s="76">
        <f t="shared" si="6"/>
        <v>5.9216362190442364</v>
      </c>
      <c r="D254" t="b">
        <f>C254&gt;'2iii'!$C$8</f>
        <v>1</v>
      </c>
    </row>
    <row r="255" spans="1:4" x14ac:dyDescent="0.25">
      <c r="A255" s="24">
        <f t="shared" si="7"/>
        <v>249</v>
      </c>
      <c r="B255" s="14">
        <f>(StartFund-'2v'!A255)*(1+InterestRate)^10</f>
        <v>371.5413155145045</v>
      </c>
      <c r="C255" s="76">
        <f t="shared" si="6"/>
        <v>5.9176600706645974</v>
      </c>
      <c r="D255" t="b">
        <f>C255&gt;'2iii'!$C$8</f>
        <v>1</v>
      </c>
    </row>
    <row r="256" spans="1:4" x14ac:dyDescent="0.25">
      <c r="A256" s="24">
        <f t="shared" si="7"/>
        <v>250</v>
      </c>
      <c r="B256" s="14">
        <f>(StartFund-'2v'!A256)*(1+InterestRate)^10</f>
        <v>370.06107122958616</v>
      </c>
      <c r="C256" s="76">
        <f t="shared" si="6"/>
        <v>5.91366804939506</v>
      </c>
      <c r="D256" t="b">
        <f>C256&gt;'2iii'!$C$8</f>
        <v>1</v>
      </c>
    </row>
    <row r="257" spans="1:4" x14ac:dyDescent="0.25">
      <c r="A257" s="24">
        <f t="shared" si="7"/>
        <v>251</v>
      </c>
      <c r="B257" s="14">
        <f>(StartFund-'2v'!A257)*(1+InterestRate)^10</f>
        <v>368.58082694466782</v>
      </c>
      <c r="C257" s="76">
        <f t="shared" si="6"/>
        <v>5.9096600279975213</v>
      </c>
      <c r="D257" t="b">
        <f>C257&gt;'2iii'!$C$8</f>
        <v>1</v>
      </c>
    </row>
    <row r="258" spans="1:4" x14ac:dyDescent="0.25">
      <c r="A258" s="24">
        <f t="shared" si="7"/>
        <v>252</v>
      </c>
      <c r="B258" s="14">
        <f>(StartFund-'2v'!A258)*(1+InterestRate)^10</f>
        <v>367.10058265974948</v>
      </c>
      <c r="C258" s="76">
        <f t="shared" si="6"/>
        <v>5.9056358776977955</v>
      </c>
      <c r="D258" t="b">
        <f>C258&gt;'2iii'!$C$8</f>
        <v>1</v>
      </c>
    </row>
    <row r="259" spans="1:4" x14ac:dyDescent="0.25">
      <c r="A259" s="24">
        <f t="shared" si="7"/>
        <v>253</v>
      </c>
      <c r="B259" s="14">
        <f>(StartFund-'2v'!A259)*(1+InterestRate)^10</f>
        <v>365.62033837483114</v>
      </c>
      <c r="C259" s="76">
        <f t="shared" si="6"/>
        <v>5.9015954681607905</v>
      </c>
      <c r="D259" t="b">
        <f>C259&gt;'2iii'!$C$8</f>
        <v>1</v>
      </c>
    </row>
    <row r="260" spans="1:4" x14ac:dyDescent="0.25">
      <c r="A260" s="24">
        <f t="shared" si="7"/>
        <v>254</v>
      </c>
      <c r="B260" s="14">
        <f>(StartFund-'2v'!A260)*(1+InterestRate)^10</f>
        <v>364.14009408991279</v>
      </c>
      <c r="C260" s="76">
        <f t="shared" si="6"/>
        <v>5.8975386674651764</v>
      </c>
      <c r="D260" t="b">
        <f>C260&gt;'2iii'!$C$8</f>
        <v>1</v>
      </c>
    </row>
    <row r="261" spans="1:4" x14ac:dyDescent="0.25">
      <c r="A261" s="24">
        <f t="shared" si="7"/>
        <v>255</v>
      </c>
      <c r="B261" s="14">
        <f>(StartFund-'2v'!A261)*(1+InterestRate)^10</f>
        <v>362.65984980499445</v>
      </c>
      <c r="C261" s="76">
        <f t="shared" si="6"/>
        <v>5.8934653420775405</v>
      </c>
      <c r="D261" t="b">
        <f>C261&gt;'2iii'!$C$8</f>
        <v>1</v>
      </c>
    </row>
    <row r="262" spans="1:4" x14ac:dyDescent="0.25">
      <c r="A262" s="24">
        <f t="shared" si="7"/>
        <v>256</v>
      </c>
      <c r="B262" s="14">
        <f>(StartFund-'2v'!A262)*(1+InterestRate)^10</f>
        <v>361.17960552007605</v>
      </c>
      <c r="C262" s="76">
        <f t="shared" si="6"/>
        <v>5.8893753568260152</v>
      </c>
      <c r="D262" t="b">
        <f>C262&gt;'2iii'!$C$8</f>
        <v>1</v>
      </c>
    </row>
    <row r="263" spans="1:4" x14ac:dyDescent="0.25">
      <c r="A263" s="24">
        <f t="shared" si="7"/>
        <v>257</v>
      </c>
      <c r="B263" s="14">
        <f>(StartFund-'2v'!A263)*(1+InterestRate)^10</f>
        <v>359.69936123515771</v>
      </c>
      <c r="C263" s="76">
        <f t="shared" ref="C263:C326" si="8">IF(B263&lt;=0,0,LN(B263))</f>
        <v>5.8852685748733622</v>
      </c>
      <c r="D263" t="b">
        <f>C263&gt;'2iii'!$C$8</f>
        <v>1</v>
      </c>
    </row>
    <row r="264" spans="1:4" x14ac:dyDescent="0.25">
      <c r="A264" s="24">
        <f t="shared" ref="A264:A327" si="9">A263+1</f>
        <v>258</v>
      </c>
      <c r="B264" s="14">
        <f>(StartFund-'2v'!A264)*(1+InterestRate)^10</f>
        <v>358.21911695023937</v>
      </c>
      <c r="C264" s="76">
        <f t="shared" si="8"/>
        <v>5.8811448576894998</v>
      </c>
      <c r="D264" t="b">
        <f>C264&gt;'2iii'!$C$8</f>
        <v>1</v>
      </c>
    </row>
    <row r="265" spans="1:4" x14ac:dyDescent="0.25">
      <c r="A265" s="24">
        <f t="shared" si="9"/>
        <v>259</v>
      </c>
      <c r="B265" s="14">
        <f>(StartFund-'2v'!A265)*(1+InterestRate)^10</f>
        <v>356.73887266532103</v>
      </c>
      <c r="C265" s="76">
        <f t="shared" si="8"/>
        <v>5.8770040650234687</v>
      </c>
      <c r="D265" t="b">
        <f>C265&gt;'2iii'!$C$8</f>
        <v>1</v>
      </c>
    </row>
    <row r="266" spans="1:4" x14ac:dyDescent="0.25">
      <c r="A266" s="24">
        <f t="shared" si="9"/>
        <v>260</v>
      </c>
      <c r="B266" s="14">
        <f>(StartFund-'2v'!A266)*(1+InterestRate)^10</f>
        <v>355.25862838040268</v>
      </c>
      <c r="C266" s="76">
        <f t="shared" si="8"/>
        <v>5.8728460548748043</v>
      </c>
      <c r="D266" t="b">
        <f>C266&gt;'2iii'!$C$8</f>
        <v>1</v>
      </c>
    </row>
    <row r="267" spans="1:4" x14ac:dyDescent="0.25">
      <c r="A267" s="24">
        <f t="shared" si="9"/>
        <v>261</v>
      </c>
      <c r="B267" s="14">
        <f>(StartFund-'2v'!A267)*(1+InterestRate)^10</f>
        <v>353.77838409548434</v>
      </c>
      <c r="C267" s="76">
        <f t="shared" si="8"/>
        <v>5.8686706834643241</v>
      </c>
      <c r="D267" t="b">
        <f>C267&gt;'2iii'!$C$8</f>
        <v>1</v>
      </c>
    </row>
    <row r="268" spans="1:4" x14ac:dyDescent="0.25">
      <c r="A268" s="24">
        <f t="shared" si="9"/>
        <v>262</v>
      </c>
      <c r="B268" s="14">
        <f>(StartFund-'2v'!A268)*(1+InterestRate)^10</f>
        <v>352.298139810566</v>
      </c>
      <c r="C268" s="76">
        <f t="shared" si="8"/>
        <v>5.8644778052042881</v>
      </c>
      <c r="D268" t="b">
        <f>C268&gt;'2iii'!$C$8</f>
        <v>1</v>
      </c>
    </row>
    <row r="269" spans="1:4" x14ac:dyDescent="0.25">
      <c r="A269" s="24">
        <f t="shared" si="9"/>
        <v>263</v>
      </c>
      <c r="B269" s="14">
        <f>(StartFund-'2v'!A269)*(1+InterestRate)^10</f>
        <v>350.81789552564766</v>
      </c>
      <c r="C269" s="76">
        <f t="shared" si="8"/>
        <v>5.8602672726679446</v>
      </c>
      <c r="D269" t="b">
        <f>C269&gt;'2iii'!$C$8</f>
        <v>1</v>
      </c>
    </row>
    <row r="270" spans="1:4" x14ac:dyDescent="0.25">
      <c r="A270" s="24">
        <f t="shared" si="9"/>
        <v>264</v>
      </c>
      <c r="B270" s="14">
        <f>(StartFund-'2v'!A270)*(1+InterestRate)^10</f>
        <v>349.33765124072931</v>
      </c>
      <c r="C270" s="76">
        <f t="shared" si="8"/>
        <v>5.8560389365584236</v>
      </c>
      <c r="D270" t="b">
        <f>C270&gt;'2iii'!$C$8</f>
        <v>1</v>
      </c>
    </row>
    <row r="271" spans="1:4" x14ac:dyDescent="0.25">
      <c r="A271" s="24">
        <f t="shared" si="9"/>
        <v>265</v>
      </c>
      <c r="B271" s="14">
        <f>(StartFund-'2v'!A271)*(1+InterestRate)^10</f>
        <v>347.85740695581097</v>
      </c>
      <c r="C271" s="76">
        <f t="shared" si="8"/>
        <v>5.851792645676972</v>
      </c>
      <c r="D271" t="b">
        <f>C271&gt;'2iii'!$C$8</f>
        <v>1</v>
      </c>
    </row>
    <row r="272" spans="1:4" x14ac:dyDescent="0.25">
      <c r="A272" s="24">
        <f t="shared" si="9"/>
        <v>266</v>
      </c>
      <c r="B272" s="14">
        <f>(StartFund-'2v'!A272)*(1+InterestRate)^10</f>
        <v>346.37716267089263</v>
      </c>
      <c r="C272" s="76">
        <f t="shared" si="8"/>
        <v>5.8475282468905148</v>
      </c>
      <c r="D272" t="b">
        <f>C272&gt;'2iii'!$C$8</f>
        <v>1</v>
      </c>
    </row>
    <row r="273" spans="1:4" x14ac:dyDescent="0.25">
      <c r="A273" s="24">
        <f t="shared" si="9"/>
        <v>267</v>
      </c>
      <c r="B273" s="14">
        <f>(StartFund-'2v'!A273)*(1+InterestRate)^10</f>
        <v>344.89691838597429</v>
      </c>
      <c r="C273" s="76">
        <f t="shared" si="8"/>
        <v>5.8432455850985141</v>
      </c>
      <c r="D273" t="b">
        <f>C273&gt;'2iii'!$C$8</f>
        <v>1</v>
      </c>
    </row>
    <row r="274" spans="1:4" x14ac:dyDescent="0.25">
      <c r="A274" s="24">
        <f t="shared" si="9"/>
        <v>268</v>
      </c>
      <c r="B274" s="14">
        <f>(StartFund-'2v'!A274)*(1+InterestRate)^10</f>
        <v>343.41667410105595</v>
      </c>
      <c r="C274" s="76">
        <f t="shared" si="8"/>
        <v>5.8389445031991229</v>
      </c>
      <c r="D274" t="b">
        <f>C274&gt;'2iii'!$C$8</f>
        <v>1</v>
      </c>
    </row>
    <row r="275" spans="1:4" x14ac:dyDescent="0.25">
      <c r="A275" s="24">
        <f t="shared" si="9"/>
        <v>269</v>
      </c>
      <c r="B275" s="14">
        <f>(StartFund-'2v'!A275)*(1+InterestRate)^10</f>
        <v>341.9364298161376</v>
      </c>
      <c r="C275" s="76">
        <f t="shared" si="8"/>
        <v>5.8346248420546072</v>
      </c>
      <c r="D275" t="b">
        <f>C275&gt;'2iii'!$C$8</f>
        <v>1</v>
      </c>
    </row>
    <row r="276" spans="1:4" x14ac:dyDescent="0.25">
      <c r="A276" s="24">
        <f t="shared" si="9"/>
        <v>270</v>
      </c>
      <c r="B276" s="14">
        <f>(StartFund-'2v'!A276)*(1+InterestRate)^10</f>
        <v>340.45618553121926</v>
      </c>
      <c r="C276" s="76">
        <f t="shared" si="8"/>
        <v>5.8302864404560086</v>
      </c>
      <c r="D276" t="b">
        <f>C276&gt;'2iii'!$C$8</f>
        <v>1</v>
      </c>
    </row>
    <row r="277" spans="1:4" x14ac:dyDescent="0.25">
      <c r="A277" s="24">
        <f t="shared" si="9"/>
        <v>271</v>
      </c>
      <c r="B277" s="14">
        <f>(StartFund-'2v'!A277)*(1+InterestRate)^10</f>
        <v>338.97594124630092</v>
      </c>
      <c r="C277" s="76">
        <f t="shared" si="8"/>
        <v>5.825929135087053</v>
      </c>
      <c r="D277" t="b">
        <f>C277&gt;'2iii'!$C$8</f>
        <v>1</v>
      </c>
    </row>
    <row r="278" spans="1:4" x14ac:dyDescent="0.25">
      <c r="A278" s="24">
        <f t="shared" si="9"/>
        <v>272</v>
      </c>
      <c r="B278" s="14">
        <f>(StartFund-'2v'!A278)*(1+InterestRate)^10</f>
        <v>337.49569696138258</v>
      </c>
      <c r="C278" s="76">
        <f t="shared" si="8"/>
        <v>5.8215527604872541</v>
      </c>
      <c r="D278" t="b">
        <f>C278&gt;'2iii'!$C$8</f>
        <v>1</v>
      </c>
    </row>
    <row r="279" spans="1:4" x14ac:dyDescent="0.25">
      <c r="A279" s="24">
        <f t="shared" si="9"/>
        <v>273</v>
      </c>
      <c r="B279" s="14">
        <f>(StartFund-'2v'!A279)*(1+InterestRate)^10</f>
        <v>336.01545267646424</v>
      </c>
      <c r="C279" s="76">
        <f t="shared" si="8"/>
        <v>5.817157149014216</v>
      </c>
      <c r="D279" t="b">
        <f>C279&gt;'2iii'!$C$8</f>
        <v>1</v>
      </c>
    </row>
    <row r="280" spans="1:4" x14ac:dyDescent="0.25">
      <c r="A280" s="24">
        <f t="shared" si="9"/>
        <v>274</v>
      </c>
      <c r="B280" s="14">
        <f>(StartFund-'2v'!A280)*(1+InterestRate)^10</f>
        <v>334.53520839154589</v>
      </c>
      <c r="C280" s="76">
        <f t="shared" si="8"/>
        <v>5.8127421308050993</v>
      </c>
      <c r="D280" t="b">
        <f>C280&gt;'2iii'!$C$8</f>
        <v>1</v>
      </c>
    </row>
    <row r="281" spans="1:4" x14ac:dyDescent="0.25">
      <c r="A281" s="24">
        <f t="shared" si="9"/>
        <v>275</v>
      </c>
      <c r="B281" s="14">
        <f>(StartFund-'2v'!A281)*(1+InterestRate)^10</f>
        <v>333.05496410662755</v>
      </c>
      <c r="C281" s="76">
        <f t="shared" si="8"/>
        <v>5.8083075337372332</v>
      </c>
      <c r="D281" t="b">
        <f>C281&gt;'2iii'!$C$8</f>
        <v>1</v>
      </c>
    </row>
    <row r="282" spans="1:4" x14ac:dyDescent="0.25">
      <c r="A282" s="24">
        <f t="shared" si="9"/>
        <v>276</v>
      </c>
      <c r="B282" s="14">
        <f>(StartFund-'2v'!A282)*(1+InterestRate)^10</f>
        <v>331.57471982170921</v>
      </c>
      <c r="C282" s="76">
        <f t="shared" si="8"/>
        <v>5.8038531833878535</v>
      </c>
      <c r="D282" t="b">
        <f>C282&gt;'2iii'!$C$8</f>
        <v>1</v>
      </c>
    </row>
    <row r="283" spans="1:4" x14ac:dyDescent="0.25">
      <c r="A283" s="24">
        <f t="shared" si="9"/>
        <v>277</v>
      </c>
      <c r="B283" s="14">
        <f>(StartFund-'2v'!A283)*(1+InterestRate)^10</f>
        <v>330.09447553679087</v>
      </c>
      <c r="C283" s="76">
        <f t="shared" si="8"/>
        <v>5.7993789029929319</v>
      </c>
      <c r="D283" t="b">
        <f>C283&gt;'2iii'!$C$8</f>
        <v>1</v>
      </c>
    </row>
    <row r="284" spans="1:4" x14ac:dyDescent="0.25">
      <c r="A284" s="24">
        <f t="shared" si="9"/>
        <v>278</v>
      </c>
      <c r="B284" s="14">
        <f>(StartFund-'2v'!A284)*(1+InterestRate)^10</f>
        <v>328.61423125187252</v>
      </c>
      <c r="C284" s="76">
        <f t="shared" si="8"/>
        <v>5.7948845134050933</v>
      </c>
      <c r="D284" t="b">
        <f>C284&gt;'2iii'!$C$8</f>
        <v>1</v>
      </c>
    </row>
    <row r="285" spans="1:4" x14ac:dyDescent="0.25">
      <c r="A285" s="24">
        <f t="shared" si="9"/>
        <v>279</v>
      </c>
      <c r="B285" s="14">
        <f>(StartFund-'2v'!A285)*(1+InterestRate)^10</f>
        <v>327.13398696695413</v>
      </c>
      <c r="C285" s="76">
        <f t="shared" si="8"/>
        <v>5.7903698330505664</v>
      </c>
      <c r="D285" t="b">
        <f>C285&gt;'2iii'!$C$8</f>
        <v>1</v>
      </c>
    </row>
    <row r="286" spans="1:4" x14ac:dyDescent="0.25">
      <c r="A286" s="24">
        <f t="shared" si="9"/>
        <v>280</v>
      </c>
      <c r="B286" s="14">
        <f>(StartFund-'2v'!A286)*(1+InterestRate)^10</f>
        <v>325.65374268203578</v>
      </c>
      <c r="C286" s="76">
        <f t="shared" si="8"/>
        <v>5.785834677885175</v>
      </c>
      <c r="D286" t="b">
        <f>C286&gt;'2iii'!$C$8</f>
        <v>1</v>
      </c>
    </row>
    <row r="287" spans="1:4" x14ac:dyDescent="0.25">
      <c r="A287" s="24">
        <f t="shared" si="9"/>
        <v>281</v>
      </c>
      <c r="B287" s="14">
        <f>(StartFund-'2v'!A287)*(1+InterestRate)^10</f>
        <v>324.17349839711744</v>
      </c>
      <c r="C287" s="76">
        <f t="shared" si="8"/>
        <v>5.781278861349314</v>
      </c>
      <c r="D287" t="b">
        <f>C287&gt;'2iii'!$C$8</f>
        <v>1</v>
      </c>
    </row>
    <row r="288" spans="1:4" x14ac:dyDescent="0.25">
      <c r="A288" s="24">
        <f t="shared" si="9"/>
        <v>282</v>
      </c>
      <c r="B288" s="14">
        <f>(StartFund-'2v'!A288)*(1+InterestRate)^10</f>
        <v>322.6932541121991</v>
      </c>
      <c r="C288" s="76">
        <f t="shared" si="8"/>
        <v>5.7767021943219028</v>
      </c>
      <c r="D288" t="b">
        <f>C288&gt;'2iii'!$C$8</f>
        <v>1</v>
      </c>
    </row>
    <row r="289" spans="1:4" x14ac:dyDescent="0.25">
      <c r="A289" s="24">
        <f t="shared" si="9"/>
        <v>283</v>
      </c>
      <c r="B289" s="14">
        <f>(StartFund-'2v'!A289)*(1+InterestRate)^10</f>
        <v>321.21300982728076</v>
      </c>
      <c r="C289" s="76">
        <f t="shared" si="8"/>
        <v>5.7721044850732728</v>
      </c>
      <c r="D289" t="b">
        <f>C289&gt;'2iii'!$C$8</f>
        <v>1</v>
      </c>
    </row>
    <row r="290" spans="1:4" x14ac:dyDescent="0.25">
      <c r="A290" s="24">
        <f t="shared" si="9"/>
        <v>284</v>
      </c>
      <c r="B290" s="14">
        <f>(StartFund-'2v'!A290)*(1+InterestRate)^10</f>
        <v>319.73276554236242</v>
      </c>
      <c r="C290" s="76">
        <f t="shared" si="8"/>
        <v>5.7674855392169784</v>
      </c>
      <c r="D290" t="b">
        <f>C290&gt;'2iii'!$C$8</f>
        <v>1</v>
      </c>
    </row>
    <row r="291" spans="1:4" x14ac:dyDescent="0.25">
      <c r="A291" s="24">
        <f t="shared" si="9"/>
        <v>285</v>
      </c>
      <c r="B291" s="14">
        <f>(StartFund-'2v'!A291)*(1+InterestRate)^10</f>
        <v>318.25252125744407</v>
      </c>
      <c r="C291" s="76">
        <f t="shared" si="8"/>
        <v>5.7628451596604764</v>
      </c>
      <c r="D291" t="b">
        <f>C291&gt;'2iii'!$C$8</f>
        <v>1</v>
      </c>
    </row>
    <row r="292" spans="1:4" x14ac:dyDescent="0.25">
      <c r="A292" s="24">
        <f t="shared" si="9"/>
        <v>286</v>
      </c>
      <c r="B292" s="14">
        <f>(StartFund-'2v'!A292)*(1+InterestRate)^10</f>
        <v>316.77227697252573</v>
      </c>
      <c r="C292" s="76">
        <f t="shared" si="8"/>
        <v>5.7581831465546651</v>
      </c>
      <c r="D292" t="b">
        <f>C292&gt;'2iii'!$C$8</f>
        <v>1</v>
      </c>
    </row>
    <row r="293" spans="1:4" x14ac:dyDescent="0.25">
      <c r="A293" s="24">
        <f t="shared" si="9"/>
        <v>287</v>
      </c>
      <c r="B293" s="14">
        <f>(StartFund-'2v'!A293)*(1+InterestRate)^10</f>
        <v>315.29203268760739</v>
      </c>
      <c r="C293" s="76">
        <f t="shared" si="8"/>
        <v>5.7534992972422385</v>
      </c>
      <c r="D293" t="b">
        <f>C293&gt;'2iii'!$C$8</f>
        <v>1</v>
      </c>
    </row>
    <row r="294" spans="1:4" x14ac:dyDescent="0.25">
      <c r="A294" s="24">
        <f t="shared" si="9"/>
        <v>288</v>
      </c>
      <c r="B294" s="14">
        <f>(StartFund-'2v'!A294)*(1+InterestRate)^10</f>
        <v>313.81178840268905</v>
      </c>
      <c r="C294" s="76">
        <f t="shared" si="8"/>
        <v>5.7487934062048263</v>
      </c>
      <c r="D294" t="b">
        <f>C294&gt;'2iii'!$C$8</f>
        <v>1</v>
      </c>
    </row>
    <row r="295" spans="1:4" x14ac:dyDescent="0.25">
      <c r="A295" s="24">
        <f t="shared" si="9"/>
        <v>289</v>
      </c>
      <c r="B295" s="14">
        <f>(StartFund-'2v'!A295)*(1+InterestRate)^10</f>
        <v>312.3315441177707</v>
      </c>
      <c r="C295" s="76">
        <f t="shared" si="8"/>
        <v>5.7440652650088797</v>
      </c>
      <c r="D295" t="b">
        <f>C295&gt;'2iii'!$C$8</f>
        <v>1</v>
      </c>
    </row>
    <row r="296" spans="1:4" x14ac:dyDescent="0.25">
      <c r="A296" s="24">
        <f t="shared" si="9"/>
        <v>290</v>
      </c>
      <c r="B296" s="14">
        <f>(StartFund-'2v'!A296)*(1+InterestRate)^10</f>
        <v>310.85129983285236</v>
      </c>
      <c r="C296" s="76">
        <f t="shared" si="8"/>
        <v>5.7393146622502824</v>
      </c>
      <c r="D296" t="b">
        <f>C296&gt;'2iii'!$C$8</f>
        <v>1</v>
      </c>
    </row>
    <row r="297" spans="1:4" x14ac:dyDescent="0.25">
      <c r="A297" s="24">
        <f t="shared" si="9"/>
        <v>291</v>
      </c>
      <c r="B297" s="14">
        <f>(StartFund-'2v'!A297)*(1+InterestRate)^10</f>
        <v>309.37105554793402</v>
      </c>
      <c r="C297" s="76">
        <f t="shared" si="8"/>
        <v>5.734541383497624</v>
      </c>
      <c r="D297" t="b">
        <f>C297&gt;'2iii'!$C$8</f>
        <v>1</v>
      </c>
    </row>
    <row r="298" spans="1:4" x14ac:dyDescent="0.25">
      <c r="A298" s="24">
        <f t="shared" si="9"/>
        <v>292</v>
      </c>
      <c r="B298" s="14">
        <f>(StartFund-'2v'!A298)*(1+InterestRate)^10</f>
        <v>307.89081126301568</v>
      </c>
      <c r="C298" s="76">
        <f t="shared" si="8"/>
        <v>5.7297452112341318</v>
      </c>
      <c r="D298" t="b">
        <f>C298&gt;'2iii'!$C$8</f>
        <v>1</v>
      </c>
    </row>
    <row r="299" spans="1:4" x14ac:dyDescent="0.25">
      <c r="A299" s="24">
        <f t="shared" si="9"/>
        <v>293</v>
      </c>
      <c r="B299" s="14">
        <f>(StartFund-'2v'!A299)*(1+InterestRate)^10</f>
        <v>306.41056697809734</v>
      </c>
      <c r="C299" s="76">
        <f t="shared" si="8"/>
        <v>5.7249259247981827</v>
      </c>
      <c r="D299" t="b">
        <f>C299&gt;'2iii'!$C$8</f>
        <v>1</v>
      </c>
    </row>
    <row r="300" spans="1:4" x14ac:dyDescent="0.25">
      <c r="A300" s="24">
        <f t="shared" si="9"/>
        <v>294</v>
      </c>
      <c r="B300" s="14">
        <f>(StartFund-'2v'!A300)*(1+InterestRate)^10</f>
        <v>304.93032269317899</v>
      </c>
      <c r="C300" s="76">
        <f t="shared" si="8"/>
        <v>5.7200833003223943</v>
      </c>
      <c r="D300" t="b">
        <f>C300&gt;'2iii'!$C$8</f>
        <v>1</v>
      </c>
    </row>
    <row r="301" spans="1:4" x14ac:dyDescent="0.25">
      <c r="A301" s="24">
        <f t="shared" si="9"/>
        <v>295</v>
      </c>
      <c r="B301" s="14">
        <f>(StartFund-'2v'!A301)*(1+InterestRate)^10</f>
        <v>303.45007840826065</v>
      </c>
      <c r="C301" s="76">
        <f t="shared" si="8"/>
        <v>5.7152171106712215</v>
      </c>
      <c r="D301" t="b">
        <f>C301&gt;'2iii'!$C$8</f>
        <v>1</v>
      </c>
    </row>
    <row r="302" spans="1:4" x14ac:dyDescent="0.25">
      <c r="A302" s="24">
        <f t="shared" si="9"/>
        <v>296</v>
      </c>
      <c r="B302" s="14">
        <f>(StartFund-'2v'!A302)*(1+InterestRate)^10</f>
        <v>301.96983412334231</v>
      </c>
      <c r="C302" s="76">
        <f t="shared" si="8"/>
        <v>5.71032712537703</v>
      </c>
      <c r="D302" t="b">
        <f>C302&gt;'2iii'!$C$8</f>
        <v>1</v>
      </c>
    </row>
    <row r="303" spans="1:4" x14ac:dyDescent="0.25">
      <c r="A303" s="24">
        <f t="shared" si="9"/>
        <v>297</v>
      </c>
      <c r="B303" s="14">
        <f>(StartFund-'2v'!A303)*(1+InterestRate)^10</f>
        <v>300.48958983842397</v>
      </c>
      <c r="C303" s="76">
        <f t="shared" si="8"/>
        <v>5.7054131105746011</v>
      </c>
      <c r="D303" t="b">
        <f>C303&gt;'2iii'!$C$8</f>
        <v>1</v>
      </c>
    </row>
    <row r="304" spans="1:4" x14ac:dyDescent="0.25">
      <c r="A304" s="24">
        <f t="shared" si="9"/>
        <v>298</v>
      </c>
      <c r="B304" s="14">
        <f>(StartFund-'2v'!A304)*(1+InterestRate)^10</f>
        <v>299.00934555350563</v>
      </c>
      <c r="C304" s="76">
        <f t="shared" si="8"/>
        <v>5.7004748289340181</v>
      </c>
      <c r="D304" t="b">
        <f>C304&gt;'2iii'!$C$8</f>
        <v>1</v>
      </c>
    </row>
    <row r="305" spans="1:4" x14ac:dyDescent="0.25">
      <c r="A305" s="24">
        <f t="shared" si="9"/>
        <v>299</v>
      </c>
      <c r="B305" s="14">
        <f>(StartFund-'2v'!A305)*(1+InterestRate)^10</f>
        <v>297.52910126858728</v>
      </c>
      <c r="C305" s="76">
        <f t="shared" si="8"/>
        <v>5.6955120395918897</v>
      </c>
      <c r="D305" t="b">
        <f>C305&gt;'2iii'!$C$8</f>
        <v>1</v>
      </c>
    </row>
    <row r="306" spans="1:4" x14ac:dyDescent="0.25">
      <c r="A306" s="24">
        <f t="shared" si="9"/>
        <v>300</v>
      </c>
      <c r="B306" s="14">
        <f>(StartFund-'2v'!A306)*(1+InterestRate)^10</f>
        <v>296.04885698366894</v>
      </c>
      <c r="C306" s="76">
        <f t="shared" si="8"/>
        <v>5.6905244980808503</v>
      </c>
      <c r="D306" t="b">
        <f>C306&gt;'2iii'!$C$8</f>
        <v>1</v>
      </c>
    </row>
    <row r="307" spans="1:4" x14ac:dyDescent="0.25">
      <c r="A307" s="24">
        <f t="shared" si="9"/>
        <v>301</v>
      </c>
      <c r="B307" s="14">
        <f>(StartFund-'2v'!A307)*(1+InterestRate)^10</f>
        <v>294.5686126987506</v>
      </c>
      <c r="C307" s="76">
        <f t="shared" si="8"/>
        <v>5.6855119562573062</v>
      </c>
      <c r="D307" t="b">
        <f>C307&gt;'2iii'!$C$8</f>
        <v>1</v>
      </c>
    </row>
    <row r="308" spans="1:4" x14ac:dyDescent="0.25">
      <c r="A308" s="24">
        <f t="shared" si="9"/>
        <v>302</v>
      </c>
      <c r="B308" s="14">
        <f>(StartFund-'2v'!A308)*(1+InterestRate)^10</f>
        <v>293.08836841383226</v>
      </c>
      <c r="C308" s="76">
        <f t="shared" si="8"/>
        <v>5.6804741622273491</v>
      </c>
      <c r="D308" t="b">
        <f>C308&gt;'2iii'!$C$8</f>
        <v>1</v>
      </c>
    </row>
    <row r="309" spans="1:4" x14ac:dyDescent="0.25">
      <c r="A309" s="24">
        <f t="shared" si="9"/>
        <v>303</v>
      </c>
      <c r="B309" s="14">
        <f>(StartFund-'2v'!A309)*(1+InterestRate)^10</f>
        <v>291.60812412891386</v>
      </c>
      <c r="C309" s="76">
        <f t="shared" si="8"/>
        <v>5.6754108602708015</v>
      </c>
      <c r="D309" t="b">
        <f>C309&gt;'2iii'!$C$8</f>
        <v>1</v>
      </c>
    </row>
    <row r="310" spans="1:4" x14ac:dyDescent="0.25">
      <c r="A310" s="24">
        <f t="shared" si="9"/>
        <v>304</v>
      </c>
      <c r="B310" s="14">
        <f>(StartFund-'2v'!A310)*(1+InterestRate)^10</f>
        <v>290.12787984399552</v>
      </c>
      <c r="C310" s="76">
        <f t="shared" si="8"/>
        <v>5.6703217907633308</v>
      </c>
      <c r="D310" t="b">
        <f>C310&gt;'2iii'!$C$8</f>
        <v>1</v>
      </c>
    </row>
    <row r="311" spans="1:4" x14ac:dyDescent="0.25">
      <c r="A311" s="24">
        <f t="shared" si="9"/>
        <v>305</v>
      </c>
      <c r="B311" s="14">
        <f>(StartFund-'2v'!A311)*(1+InterestRate)^10</f>
        <v>288.64763555907717</v>
      </c>
      <c r="C311" s="76">
        <f t="shared" si="8"/>
        <v>5.6652066900965599</v>
      </c>
      <c r="D311" t="b">
        <f>C311&gt;'2iii'!$C$8</f>
        <v>1</v>
      </c>
    </row>
    <row r="312" spans="1:4" x14ac:dyDescent="0.25">
      <c r="A312" s="24">
        <f t="shared" si="9"/>
        <v>306</v>
      </c>
      <c r="B312" s="14">
        <f>(StartFund-'2v'!A312)*(1+InterestRate)^10</f>
        <v>287.16739127415883</v>
      </c>
      <c r="C312" s="76">
        <f t="shared" si="8"/>
        <v>5.6600652905961413</v>
      </c>
      <c r="D312" t="b">
        <f>C312&gt;'2iii'!$C$8</f>
        <v>1</v>
      </c>
    </row>
    <row r="313" spans="1:4" x14ac:dyDescent="0.25">
      <c r="A313" s="24">
        <f t="shared" si="9"/>
        <v>307</v>
      </c>
      <c r="B313" s="14">
        <f>(StartFund-'2v'!A313)*(1+InterestRate)^10</f>
        <v>285.68714698924049</v>
      </c>
      <c r="C313" s="76">
        <f t="shared" si="8"/>
        <v>5.6548973204376987</v>
      </c>
      <c r="D313" t="b">
        <f>C313&gt;'2iii'!$C$8</f>
        <v>1</v>
      </c>
    </row>
    <row r="314" spans="1:4" x14ac:dyDescent="0.25">
      <c r="A314" s="24">
        <f t="shared" si="9"/>
        <v>308</v>
      </c>
      <c r="B314" s="14">
        <f>(StartFund-'2v'!A314)*(1+InterestRate)^10</f>
        <v>284.20690270432215</v>
      </c>
      <c r="C314" s="76">
        <f t="shared" si="8"/>
        <v>5.6497025035605946</v>
      </c>
      <c r="D314" t="b">
        <f>C314&gt;'2iii'!$C$8</f>
        <v>1</v>
      </c>
    </row>
    <row r="315" spans="1:4" x14ac:dyDescent="0.25">
      <c r="A315" s="24">
        <f t="shared" si="9"/>
        <v>309</v>
      </c>
      <c r="B315" s="14">
        <f>(StartFund-'2v'!A315)*(1+InterestRate)^10</f>
        <v>282.7266584194038</v>
      </c>
      <c r="C315" s="76">
        <f t="shared" si="8"/>
        <v>5.6444805595794429</v>
      </c>
      <c r="D315" t="b">
        <f>C315&gt;'2iii'!$C$8</f>
        <v>1</v>
      </c>
    </row>
    <row r="316" spans="1:4" x14ac:dyDescent="0.25">
      <c r="A316" s="24">
        <f t="shared" si="9"/>
        <v>310</v>
      </c>
      <c r="B316" s="14">
        <f>(StartFund-'2v'!A316)*(1+InterestRate)^10</f>
        <v>281.24641413448546</v>
      </c>
      <c r="C316" s="76">
        <f t="shared" si="8"/>
        <v>5.6392312036932992</v>
      </c>
      <c r="D316" t="b">
        <f>C316&gt;'2iii'!$C$8</f>
        <v>1</v>
      </c>
    </row>
    <row r="317" spans="1:4" x14ac:dyDescent="0.25">
      <c r="A317" s="24">
        <f t="shared" si="9"/>
        <v>311</v>
      </c>
      <c r="B317" s="14">
        <f>(StartFund-'2v'!A317)*(1+InterestRate)^10</f>
        <v>279.76616984956712</v>
      </c>
      <c r="C317" s="76">
        <f t="shared" si="8"/>
        <v>5.6339541465924556</v>
      </c>
      <c r="D317" t="b">
        <f>C317&gt;'2iii'!$C$8</f>
        <v>1</v>
      </c>
    </row>
    <row r="318" spans="1:4" x14ac:dyDescent="0.25">
      <c r="A318" s="24">
        <f t="shared" si="9"/>
        <v>312</v>
      </c>
      <c r="B318" s="14">
        <f>(StartFund-'2v'!A318)*(1+InterestRate)^10</f>
        <v>278.28592556464878</v>
      </c>
      <c r="C318" s="76">
        <f t="shared" si="8"/>
        <v>5.6286490943627623</v>
      </c>
      <c r="D318" t="b">
        <f>C318&gt;'2iii'!$C$8</f>
        <v>1</v>
      </c>
    </row>
    <row r="319" spans="1:4" x14ac:dyDescent="0.25">
      <c r="A319" s="24">
        <f t="shared" si="9"/>
        <v>313</v>
      </c>
      <c r="B319" s="14">
        <f>(StartFund-'2v'!A319)*(1+InterestRate)^10</f>
        <v>276.80568127973044</v>
      </c>
      <c r="C319" s="76">
        <f t="shared" si="8"/>
        <v>5.6233157483873999</v>
      </c>
      <c r="D319" t="b">
        <f>C319&gt;'2iii'!$C$8</f>
        <v>1</v>
      </c>
    </row>
    <row r="320" spans="1:4" x14ac:dyDescent="0.25">
      <c r="A320" s="24">
        <f t="shared" si="9"/>
        <v>314</v>
      </c>
      <c r="B320" s="14">
        <f>(StartFund-'2v'!A320)*(1+InterestRate)^10</f>
        <v>275.32543699481209</v>
      </c>
      <c r="C320" s="76">
        <f t="shared" si="8"/>
        <v>5.6179538052460147</v>
      </c>
      <c r="D320" t="b">
        <f>C320&gt;'2iii'!$C$8</f>
        <v>1</v>
      </c>
    </row>
    <row r="321" spans="1:4" x14ac:dyDescent="0.25">
      <c r="A321" s="24">
        <f t="shared" si="9"/>
        <v>315</v>
      </c>
      <c r="B321" s="14">
        <f>(StartFund-'2v'!A321)*(1+InterestRate)^10</f>
        <v>273.84519270989375</v>
      </c>
      <c r="C321" s="76">
        <f t="shared" si="8"/>
        <v>5.6125629566111384</v>
      </c>
      <c r="D321" t="b">
        <f>C321&gt;'2iii'!$C$8</f>
        <v>1</v>
      </c>
    </row>
    <row r="322" spans="1:4" x14ac:dyDescent="0.25">
      <c r="A322" s="24">
        <f t="shared" si="9"/>
        <v>316</v>
      </c>
      <c r="B322" s="14">
        <f>(StartFund-'2v'!A322)*(1+InterestRate)^10</f>
        <v>272.36494842497541</v>
      </c>
      <c r="C322" s="76">
        <f t="shared" si="8"/>
        <v>5.6071428891417989</v>
      </c>
      <c r="D322" t="b">
        <f>C322&gt;'2iii'!$C$8</f>
        <v>1</v>
      </c>
    </row>
    <row r="323" spans="1:4" x14ac:dyDescent="0.25">
      <c r="A323" s="24">
        <f t="shared" si="9"/>
        <v>317</v>
      </c>
      <c r="B323" s="14">
        <f>(StartFund-'2v'!A323)*(1+InterestRate)^10</f>
        <v>270.88470414005707</v>
      </c>
      <c r="C323" s="76">
        <f t="shared" si="8"/>
        <v>5.6016932843742344</v>
      </c>
      <c r="D323" t="b">
        <f>C323&gt;'2iii'!$C$8</f>
        <v>1</v>
      </c>
    </row>
    <row r="324" spans="1:4" x14ac:dyDescent="0.25">
      <c r="A324" s="24">
        <f t="shared" si="9"/>
        <v>318</v>
      </c>
      <c r="B324" s="14">
        <f>(StartFund-'2v'!A324)*(1+InterestRate)^10</f>
        <v>269.40445985513873</v>
      </c>
      <c r="C324" s="76">
        <f t="shared" si="8"/>
        <v>5.5962138186096091</v>
      </c>
      <c r="D324" t="b">
        <f>C324&gt;'2iii'!$C$8</f>
        <v>1</v>
      </c>
    </row>
    <row r="325" spans="1:4" x14ac:dyDescent="0.25">
      <c r="A325" s="24">
        <f t="shared" si="9"/>
        <v>319</v>
      </c>
      <c r="B325" s="14">
        <f>(StartFund-'2v'!A325)*(1+InterestRate)^10</f>
        <v>267.92421557022038</v>
      </c>
      <c r="C325" s="76">
        <f t="shared" si="8"/>
        <v>5.5907041627986391</v>
      </c>
      <c r="D325" t="b">
        <f>C325&gt;'2iii'!$C$8</f>
        <v>1</v>
      </c>
    </row>
    <row r="326" spans="1:4" x14ac:dyDescent="0.25">
      <c r="A326" s="24">
        <f t="shared" si="9"/>
        <v>320</v>
      </c>
      <c r="B326" s="14">
        <f>(StartFund-'2v'!A326)*(1+InterestRate)^10</f>
        <v>266.44397128530204</v>
      </c>
      <c r="C326" s="76">
        <f t="shared" si="8"/>
        <v>5.5851639824230235</v>
      </c>
      <c r="D326" t="b">
        <f>C326&gt;'2iii'!$C$8</f>
        <v>1</v>
      </c>
    </row>
    <row r="327" spans="1:4" x14ac:dyDescent="0.25">
      <c r="A327" s="24">
        <f t="shared" si="9"/>
        <v>321</v>
      </c>
      <c r="B327" s="14">
        <f>(StartFund-'2v'!A327)*(1+InterestRate)^10</f>
        <v>264.9637270003837</v>
      </c>
      <c r="C327" s="76">
        <f t="shared" ref="C327:C390" si="10">IF(B327&lt;=0,0,LN(B327))</f>
        <v>5.5795929373735689</v>
      </c>
      <c r="D327" t="b">
        <f>C327&gt;'2iii'!$C$8</f>
        <v>1</v>
      </c>
    </row>
    <row r="328" spans="1:4" x14ac:dyDescent="0.25">
      <c r="A328" s="24">
        <f t="shared" ref="A328:A391" si="11">A327+1</f>
        <v>322</v>
      </c>
      <c r="B328" s="14">
        <f>(StartFund-'2v'!A328)*(1+InterestRate)^10</f>
        <v>263.48348271546536</v>
      </c>
      <c r="C328" s="76">
        <f t="shared" si="10"/>
        <v>5.573990681824899</v>
      </c>
      <c r="D328" t="b">
        <f>C328&gt;'2iii'!$C$8</f>
        <v>1</v>
      </c>
    </row>
    <row r="329" spans="1:4" x14ac:dyDescent="0.25">
      <c r="A329" s="24">
        <f t="shared" si="11"/>
        <v>323</v>
      </c>
      <c r="B329" s="14">
        <f>(StartFund-'2v'!A329)*(1+InterestRate)^10</f>
        <v>262.00323843054701</v>
      </c>
      <c r="C329" s="76">
        <f t="shared" si="10"/>
        <v>5.5683568641066428</v>
      </c>
      <c r="D329" t="b">
        <f>C329&gt;'2iii'!$C$8</f>
        <v>1</v>
      </c>
    </row>
    <row r="330" spans="1:4" x14ac:dyDescent="0.25">
      <c r="A330" s="24">
        <f t="shared" si="11"/>
        <v>324</v>
      </c>
      <c r="B330" s="14">
        <f>(StartFund-'2v'!A330)*(1+InterestRate)^10</f>
        <v>260.52299414562867</v>
      </c>
      <c r="C330" s="76">
        <f t="shared" si="10"/>
        <v>5.5626911265709653</v>
      </c>
      <c r="D330" t="b">
        <f>C330&gt;'2iii'!$C$8</f>
        <v>1</v>
      </c>
    </row>
    <row r="331" spans="1:4" x14ac:dyDescent="0.25">
      <c r="A331" s="24">
        <f t="shared" si="11"/>
        <v>325</v>
      </c>
      <c r="B331" s="14">
        <f>(StartFund-'2v'!A331)*(1+InterestRate)^10</f>
        <v>259.04274986071033</v>
      </c>
      <c r="C331" s="76">
        <f t="shared" si="10"/>
        <v>5.5569931054563275</v>
      </c>
      <c r="D331" t="b">
        <f>C331&gt;'2iii'!$C$8</f>
        <v>1</v>
      </c>
    </row>
    <row r="332" spans="1:4" x14ac:dyDescent="0.25">
      <c r="A332" s="24">
        <f t="shared" si="11"/>
        <v>326</v>
      </c>
      <c r="B332" s="14">
        <f>(StartFund-'2v'!A332)*(1+InterestRate)^10</f>
        <v>257.56250557579193</v>
      </c>
      <c r="C332" s="76">
        <f t="shared" si="10"/>
        <v>5.5512624307473422</v>
      </c>
      <c r="D332" t="b">
        <f>C332&gt;'2iii'!$C$8</f>
        <v>1</v>
      </c>
    </row>
    <row r="333" spans="1:4" x14ac:dyDescent="0.25">
      <c r="A333" s="24">
        <f t="shared" si="11"/>
        <v>327</v>
      </c>
      <c r="B333" s="14">
        <f>(StartFund-'2v'!A333)*(1+InterestRate)^10</f>
        <v>256.08226129087359</v>
      </c>
      <c r="C333" s="76">
        <f t="shared" si="10"/>
        <v>5.5454987260305924</v>
      </c>
      <c r="D333" t="b">
        <f>C333&gt;'2iii'!$C$8</f>
        <v>1</v>
      </c>
    </row>
    <row r="334" spans="1:4" x14ac:dyDescent="0.25">
      <c r="A334" s="24">
        <f t="shared" si="11"/>
        <v>328</v>
      </c>
      <c r="B334" s="14">
        <f>(StartFund-'2v'!A334)*(1+InterestRate)^10</f>
        <v>254.60201700595528</v>
      </c>
      <c r="C334" s="76">
        <f t="shared" si="10"/>
        <v>5.5397016083462667</v>
      </c>
      <c r="D334" t="b">
        <f>C334&gt;'2iii'!$C$8</f>
        <v>1</v>
      </c>
    </row>
    <row r="335" spans="1:4" x14ac:dyDescent="0.25">
      <c r="A335" s="24">
        <f t="shared" si="11"/>
        <v>329</v>
      </c>
      <c r="B335" s="14">
        <f>(StartFund-'2v'!A335)*(1+InterestRate)^10</f>
        <v>253.12177272103693</v>
      </c>
      <c r="C335" s="76">
        <f t="shared" si="10"/>
        <v>5.5338706880354733</v>
      </c>
      <c r="D335" t="b">
        <f>C335&gt;'2iii'!$C$8</f>
        <v>1</v>
      </c>
    </row>
    <row r="336" spans="1:4" x14ac:dyDescent="0.25">
      <c r="A336" s="24">
        <f t="shared" si="11"/>
        <v>330</v>
      </c>
      <c r="B336" s="14">
        <f>(StartFund-'2v'!A336)*(1+InterestRate)^10</f>
        <v>251.64152843611859</v>
      </c>
      <c r="C336" s="76">
        <f t="shared" si="10"/>
        <v>5.5280055685830751</v>
      </c>
      <c r="D336" t="b">
        <f>C336&gt;'2iii'!$C$8</f>
        <v>1</v>
      </c>
    </row>
    <row r="337" spans="1:4" x14ac:dyDescent="0.25">
      <c r="A337" s="24">
        <f t="shared" si="11"/>
        <v>331</v>
      </c>
      <c r="B337" s="14">
        <f>(StartFund-'2v'!A337)*(1+InterestRate)^10</f>
        <v>250.16128415120025</v>
      </c>
      <c r="C337" s="76">
        <f t="shared" si="10"/>
        <v>5.5221058464558865</v>
      </c>
      <c r="D337" t="b">
        <f>C337&gt;'2iii'!$C$8</f>
        <v>1</v>
      </c>
    </row>
    <row r="338" spans="1:4" x14ac:dyDescent="0.25">
      <c r="A338" s="24">
        <f t="shared" si="11"/>
        <v>332</v>
      </c>
      <c r="B338" s="14">
        <f>(StartFund-'2v'!A338)*(1+InterestRate)^10</f>
        <v>248.68103986628188</v>
      </c>
      <c r="C338" s="76">
        <f t="shared" si="10"/>
        <v>5.5161711109360727</v>
      </c>
      <c r="D338" t="b">
        <f>C338&gt;'2iii'!$C$8</f>
        <v>1</v>
      </c>
    </row>
    <row r="339" spans="1:4" x14ac:dyDescent="0.25">
      <c r="A339" s="24">
        <f t="shared" si="11"/>
        <v>333</v>
      </c>
      <c r="B339" s="14">
        <f>(StartFund-'2v'!A339)*(1+InterestRate)^10</f>
        <v>247.20079558136354</v>
      </c>
      <c r="C339" s="76">
        <f t="shared" si="10"/>
        <v>5.5102009439495685</v>
      </c>
      <c r="D339" t="b">
        <f>C339&gt;'2iii'!$C$8</f>
        <v>1</v>
      </c>
    </row>
    <row r="340" spans="1:4" x14ac:dyDescent="0.25">
      <c r="A340" s="24">
        <f t="shared" si="11"/>
        <v>334</v>
      </c>
      <c r="B340" s="14">
        <f>(StartFund-'2v'!A340)*(1+InterestRate)^10</f>
        <v>245.72055129644519</v>
      </c>
      <c r="C340" s="76">
        <f t="shared" si="10"/>
        <v>5.5041949198893567</v>
      </c>
      <c r="D340" t="b">
        <f>C340&gt;'2iii'!$C$8</f>
        <v>1</v>
      </c>
    </row>
    <row r="341" spans="1:4" x14ac:dyDescent="0.25">
      <c r="A341" s="24">
        <f t="shared" si="11"/>
        <v>335</v>
      </c>
      <c r="B341" s="14">
        <f>(StartFund-'2v'!A341)*(1+InterestRate)^10</f>
        <v>244.24030701152685</v>
      </c>
      <c r="C341" s="76">
        <f t="shared" si="10"/>
        <v>5.4981526054333942</v>
      </c>
      <c r="D341" t="b">
        <f>C341&gt;'2iii'!$C$8</f>
        <v>1</v>
      </c>
    </row>
    <row r="342" spans="1:4" x14ac:dyDescent="0.25">
      <c r="A342" s="24">
        <f t="shared" si="11"/>
        <v>336</v>
      </c>
      <c r="B342" s="14">
        <f>(StartFund-'2v'!A342)*(1+InterestRate)^10</f>
        <v>242.76006272660851</v>
      </c>
      <c r="C342" s="76">
        <f t="shared" si="10"/>
        <v>5.4920735593570118</v>
      </c>
      <c r="D342" t="b">
        <f>C342&gt;'2iii'!$C$8</f>
        <v>1</v>
      </c>
    </row>
    <row r="343" spans="1:4" x14ac:dyDescent="0.25">
      <c r="A343" s="24">
        <f t="shared" si="11"/>
        <v>337</v>
      </c>
      <c r="B343" s="14">
        <f>(StartFund-'2v'!A343)*(1+InterestRate)^10</f>
        <v>241.27981844169017</v>
      </c>
      <c r="C343" s="76">
        <f t="shared" si="10"/>
        <v>5.4859573323395754</v>
      </c>
      <c r="D343" t="b">
        <f>C343&gt;'2iii'!$C$8</f>
        <v>1</v>
      </c>
    </row>
    <row r="344" spans="1:4" x14ac:dyDescent="0.25">
      <c r="A344" s="24">
        <f t="shared" si="11"/>
        <v>338</v>
      </c>
      <c r="B344" s="14">
        <f>(StartFund-'2v'!A344)*(1+InterestRate)^10</f>
        <v>239.79957415677183</v>
      </c>
      <c r="C344" s="76">
        <f t="shared" si="10"/>
        <v>5.4798034667651976</v>
      </c>
      <c r="D344" t="b">
        <f>C344&gt;'2iii'!$C$8</f>
        <v>1</v>
      </c>
    </row>
    <row r="345" spans="1:4" x14ac:dyDescent="0.25">
      <c r="A345" s="24">
        <f t="shared" si="11"/>
        <v>339</v>
      </c>
      <c r="B345" s="14">
        <f>(StartFund-'2v'!A345)*(1+InterestRate)^10</f>
        <v>238.31932987185348</v>
      </c>
      <c r="C345" s="76">
        <f t="shared" si="10"/>
        <v>5.4736114965172762</v>
      </c>
      <c r="D345" t="b">
        <f>C345&gt;'2iii'!$C$8</f>
        <v>1</v>
      </c>
    </row>
    <row r="346" spans="1:4" x14ac:dyDescent="0.25">
      <c r="A346" s="24">
        <f t="shared" si="11"/>
        <v>340</v>
      </c>
      <c r="B346" s="14">
        <f>(StartFund-'2v'!A346)*(1+InterestRate)^10</f>
        <v>236.83908558693514</v>
      </c>
      <c r="C346" s="76">
        <f t="shared" si="10"/>
        <v>5.4673809467666405</v>
      </c>
      <c r="D346" t="b">
        <f>C346&gt;'2iii'!$C$8</f>
        <v>1</v>
      </c>
    </row>
    <row r="347" spans="1:4" x14ac:dyDescent="0.25">
      <c r="A347" s="24">
        <f t="shared" si="11"/>
        <v>341</v>
      </c>
      <c r="B347" s="14">
        <f>(StartFund-'2v'!A347)*(1+InterestRate)^10</f>
        <v>235.3588413020168</v>
      </c>
      <c r="C347" s="76">
        <f t="shared" si="10"/>
        <v>5.4611113337530446</v>
      </c>
      <c r="D347" t="b">
        <f>C347&gt;'2iii'!$C$8</f>
        <v>1</v>
      </c>
    </row>
    <row r="348" spans="1:4" x14ac:dyDescent="0.25">
      <c r="A348" s="24">
        <f t="shared" si="11"/>
        <v>342</v>
      </c>
      <c r="B348" s="14">
        <f>(StartFund-'2v'!A348)*(1+InterestRate)^10</f>
        <v>233.87859701709846</v>
      </c>
      <c r="C348" s="76">
        <f t="shared" si="10"/>
        <v>5.45480216455978</v>
      </c>
      <c r="D348" t="b">
        <f>C348&gt;'2iii'!$C$8</f>
        <v>1</v>
      </c>
    </row>
    <row r="349" spans="1:4" x14ac:dyDescent="0.25">
      <c r="A349" s="24">
        <f t="shared" si="11"/>
        <v>343</v>
      </c>
      <c r="B349" s="14">
        <f>(StartFund-'2v'!A349)*(1+InterestRate)^10</f>
        <v>232.39835273218009</v>
      </c>
      <c r="C349" s="76">
        <f t="shared" si="10"/>
        <v>5.4484529368811216</v>
      </c>
      <c r="D349" t="b">
        <f>C349&gt;'2iii'!$C$8</f>
        <v>1</v>
      </c>
    </row>
    <row r="350" spans="1:4" x14ac:dyDescent="0.25">
      <c r="A350" s="24">
        <f t="shared" si="11"/>
        <v>344</v>
      </c>
      <c r="B350" s="14">
        <f>(StartFund-'2v'!A350)*(1+InterestRate)^10</f>
        <v>230.91810844726174</v>
      </c>
      <c r="C350" s="76">
        <f t="shared" si="10"/>
        <v>5.4420631387823502</v>
      </c>
      <c r="D350" t="b">
        <f>C350&gt;'2iii'!$C$8</f>
        <v>1</v>
      </c>
    </row>
    <row r="351" spans="1:4" x14ac:dyDescent="0.25">
      <c r="A351" s="24">
        <f t="shared" si="11"/>
        <v>345</v>
      </c>
      <c r="B351" s="14">
        <f>(StartFund-'2v'!A351)*(1+InterestRate)^10</f>
        <v>229.4378641623434</v>
      </c>
      <c r="C351" s="76">
        <f t="shared" si="10"/>
        <v>5.4356322484520598</v>
      </c>
      <c r="D351" t="b">
        <f>C351&gt;'2iii'!$C$8</f>
        <v>1</v>
      </c>
    </row>
    <row r="352" spans="1:4" x14ac:dyDescent="0.25">
      <c r="A352" s="24">
        <f t="shared" si="11"/>
        <v>346</v>
      </c>
      <c r="B352" s="14">
        <f>(StartFund-'2v'!A352)*(1+InterestRate)^10</f>
        <v>227.95761987742506</v>
      </c>
      <c r="C352" s="76">
        <f t="shared" si="10"/>
        <v>5.4291597339464426</v>
      </c>
      <c r="D352" t="b">
        <f>C352&gt;'2iii'!$C$8</f>
        <v>1</v>
      </c>
    </row>
    <row r="353" spans="1:4" x14ac:dyDescent="0.25">
      <c r="A353" s="24">
        <f t="shared" si="11"/>
        <v>347</v>
      </c>
      <c r="B353" s="14">
        <f>(StartFund-'2v'!A353)*(1+InterestRate)^10</f>
        <v>226.47737559250672</v>
      </c>
      <c r="C353" s="76">
        <f t="shared" si="10"/>
        <v>5.4226450529252492</v>
      </c>
      <c r="D353" t="b">
        <f>C353&gt;'2iii'!$C$8</f>
        <v>1</v>
      </c>
    </row>
    <row r="354" spans="1:4" x14ac:dyDescent="0.25">
      <c r="A354" s="24">
        <f t="shared" si="11"/>
        <v>348</v>
      </c>
      <c r="B354" s="14">
        <f>(StartFund-'2v'!A354)*(1+InterestRate)^10</f>
        <v>224.99713130758838</v>
      </c>
      <c r="C354" s="76">
        <f t="shared" si="10"/>
        <v>5.4160876523790895</v>
      </c>
      <c r="D354" t="b">
        <f>C354&gt;'2iii'!$C$8</f>
        <v>1</v>
      </c>
    </row>
    <row r="355" spans="1:4" x14ac:dyDescent="0.25">
      <c r="A355" s="24">
        <f t="shared" si="11"/>
        <v>349</v>
      </c>
      <c r="B355" s="14">
        <f>(StartFund-'2v'!A355)*(1+InterestRate)^10</f>
        <v>223.51688702267003</v>
      </c>
      <c r="C355" s="76">
        <f t="shared" si="10"/>
        <v>5.4094869683477373</v>
      </c>
      <c r="D355" t="b">
        <f>C355&gt;'2iii'!$C$8</f>
        <v>1</v>
      </c>
    </row>
    <row r="356" spans="1:4" x14ac:dyDescent="0.25">
      <c r="A356" s="24">
        <f t="shared" si="11"/>
        <v>350</v>
      </c>
      <c r="B356" s="14">
        <f>(StartFund-'2v'!A356)*(1+InterestRate)^10</f>
        <v>222.03664273775169</v>
      </c>
      <c r="C356" s="76">
        <f t="shared" si="10"/>
        <v>5.4028424256290695</v>
      </c>
      <c r="D356" t="b">
        <f>C356&gt;'2iii'!$C$8</f>
        <v>1</v>
      </c>
    </row>
    <row r="357" spans="1:4" x14ac:dyDescent="0.25">
      <c r="A357" s="24">
        <f t="shared" si="11"/>
        <v>351</v>
      </c>
      <c r="B357" s="14">
        <f>(StartFund-'2v'!A357)*(1+InterestRate)^10</f>
        <v>220.55639845283335</v>
      </c>
      <c r="C357" s="76">
        <f t="shared" si="10"/>
        <v>5.3961534374782723</v>
      </c>
      <c r="D357" t="b">
        <f>C357&gt;'2iii'!$C$8</f>
        <v>1</v>
      </c>
    </row>
    <row r="358" spans="1:4" x14ac:dyDescent="0.25">
      <c r="A358" s="24">
        <f t="shared" si="11"/>
        <v>352</v>
      </c>
      <c r="B358" s="14">
        <f>(StartFund-'2v'!A358)*(1+InterestRate)^10</f>
        <v>219.07615416791501</v>
      </c>
      <c r="C358" s="76">
        <f t="shared" si="10"/>
        <v>5.3894194052969286</v>
      </c>
      <c r="D358" t="b">
        <f>C358&gt;'2iii'!$C$8</f>
        <v>1</v>
      </c>
    </row>
    <row r="359" spans="1:4" x14ac:dyDescent="0.25">
      <c r="A359" s="24">
        <f t="shared" si="11"/>
        <v>353</v>
      </c>
      <c r="B359" s="14">
        <f>(StartFund-'2v'!A359)*(1+InterestRate)^10</f>
        <v>217.59590988299666</v>
      </c>
      <c r="C359" s="76">
        <f t="shared" si="10"/>
        <v>5.38263971831155</v>
      </c>
      <c r="D359" t="b">
        <f>C359&gt;'2iii'!$C$8</f>
        <v>1</v>
      </c>
    </row>
    <row r="360" spans="1:4" x14ac:dyDescent="0.25">
      <c r="A360" s="24">
        <f t="shared" si="11"/>
        <v>354</v>
      </c>
      <c r="B360" s="14">
        <f>(StartFund-'2v'!A360)*(1+InterestRate)^10</f>
        <v>216.11566559807832</v>
      </c>
      <c r="C360" s="76">
        <f t="shared" si="10"/>
        <v>5.3758137532411503</v>
      </c>
      <c r="D360" t="b">
        <f>C360&gt;'2iii'!$C$8</f>
        <v>1</v>
      </c>
    </row>
    <row r="361" spans="1:4" x14ac:dyDescent="0.25">
      <c r="A361" s="24">
        <f t="shared" si="11"/>
        <v>355</v>
      </c>
      <c r="B361" s="14">
        <f>(StartFund-'2v'!A361)*(1+InterestRate)^10</f>
        <v>214.63542131315995</v>
      </c>
      <c r="C361" s="76">
        <f t="shared" si="10"/>
        <v>5.3689408739533881</v>
      </c>
      <c r="D361" t="b">
        <f>C361&gt;'2iii'!$C$8</f>
        <v>1</v>
      </c>
    </row>
    <row r="362" spans="1:4" x14ac:dyDescent="0.25">
      <c r="A362" s="24">
        <f t="shared" si="11"/>
        <v>356</v>
      </c>
      <c r="B362" s="14">
        <f>(StartFund-'2v'!A362)*(1+InterestRate)^10</f>
        <v>213.15517702824161</v>
      </c>
      <c r="C362" s="76">
        <f t="shared" si="10"/>
        <v>5.3620204311088138</v>
      </c>
      <c r="D362" t="b">
        <f>C362&gt;'2iii'!$C$8</f>
        <v>1</v>
      </c>
    </row>
    <row r="363" spans="1:4" x14ac:dyDescent="0.25">
      <c r="A363" s="24">
        <f t="shared" si="11"/>
        <v>357</v>
      </c>
      <c r="B363" s="14">
        <f>(StartFund-'2v'!A363)*(1+InterestRate)^10</f>
        <v>211.67493274332327</v>
      </c>
      <c r="C363" s="76">
        <f t="shared" si="10"/>
        <v>5.3550517617927209</v>
      </c>
      <c r="D363" t="b">
        <f>C363&gt;'2iii'!$C$8</f>
        <v>1</v>
      </c>
    </row>
    <row r="364" spans="1:4" x14ac:dyDescent="0.25">
      <c r="A364" s="24">
        <f t="shared" si="11"/>
        <v>358</v>
      </c>
      <c r="B364" s="14">
        <f>(StartFund-'2v'!A364)*(1+InterestRate)^10</f>
        <v>210.19468845840493</v>
      </c>
      <c r="C364" s="76">
        <f t="shared" si="10"/>
        <v>5.3480341891340739</v>
      </c>
      <c r="D364" t="b">
        <f>C364&gt;'2iii'!$C$8</f>
        <v>1</v>
      </c>
    </row>
    <row r="365" spans="1:4" x14ac:dyDescent="0.25">
      <c r="A365" s="24">
        <f t="shared" si="11"/>
        <v>359</v>
      </c>
      <c r="B365" s="14">
        <f>(StartFund-'2v'!A365)*(1+InterestRate)^10</f>
        <v>208.71444417348658</v>
      </c>
      <c r="C365" s="76">
        <f t="shared" si="10"/>
        <v>5.3409670219109815</v>
      </c>
      <c r="D365" t="b">
        <f>C365&gt;'2iii'!$C$8</f>
        <v>1</v>
      </c>
    </row>
    <row r="366" spans="1:4" x14ac:dyDescent="0.25">
      <c r="A366" s="24">
        <f t="shared" si="11"/>
        <v>360</v>
      </c>
      <c r="B366" s="14">
        <f>(StartFund-'2v'!A366)*(1+InterestRate)^10</f>
        <v>207.23419988856824</v>
      </c>
      <c r="C366" s="76">
        <f t="shared" si="10"/>
        <v>5.3338495541421178</v>
      </c>
      <c r="D366" t="b">
        <f>C366&gt;'2iii'!$C$8</f>
        <v>1</v>
      </c>
    </row>
    <row r="367" spans="1:4" x14ac:dyDescent="0.25">
      <c r="A367" s="24">
        <f t="shared" si="11"/>
        <v>361</v>
      </c>
      <c r="B367" s="14">
        <f>(StartFund-'2v'!A367)*(1+InterestRate)^10</f>
        <v>205.7539556036499</v>
      </c>
      <c r="C367" s="76">
        <f t="shared" si="10"/>
        <v>5.3266810646635054</v>
      </c>
      <c r="D367" t="b">
        <f>C367&gt;'2iii'!$C$8</f>
        <v>1</v>
      </c>
    </row>
    <row r="368" spans="1:4" x14ac:dyDescent="0.25">
      <c r="A368" s="24">
        <f t="shared" si="11"/>
        <v>362</v>
      </c>
      <c r="B368" s="14">
        <f>(StartFund-'2v'!A368)*(1+InterestRate)^10</f>
        <v>204.27371131873156</v>
      </c>
      <c r="C368" s="76">
        <f t="shared" si="10"/>
        <v>5.3194608166900181</v>
      </c>
      <c r="D368" t="b">
        <f>C368&gt;'2iii'!$C$8</f>
        <v>1</v>
      </c>
    </row>
    <row r="369" spans="1:4" x14ac:dyDescent="0.25">
      <c r="A369" s="24">
        <f t="shared" si="11"/>
        <v>363</v>
      </c>
      <c r="B369" s="14">
        <f>(StartFund-'2v'!A369)*(1+InterestRate)^10</f>
        <v>202.79346703381322</v>
      </c>
      <c r="C369" s="76">
        <f t="shared" si="10"/>
        <v>5.3121880573609381</v>
      </c>
      <c r="D369" t="b">
        <f>C369&gt;'2iii'!$C$8</f>
        <v>1</v>
      </c>
    </row>
    <row r="370" spans="1:4" x14ac:dyDescent="0.25">
      <c r="A370" s="24">
        <f t="shared" si="11"/>
        <v>364</v>
      </c>
      <c r="B370" s="14">
        <f>(StartFund-'2v'!A370)*(1+InterestRate)^10</f>
        <v>201.31322274889487</v>
      </c>
      <c r="C370" s="76">
        <f t="shared" si="10"/>
        <v>5.3048620172688654</v>
      </c>
      <c r="D370" t="b">
        <f>C370&gt;'2iii'!$C$8</f>
        <v>1</v>
      </c>
    </row>
    <row r="371" spans="1:4" x14ac:dyDescent="0.25">
      <c r="A371" s="24">
        <f t="shared" si="11"/>
        <v>365</v>
      </c>
      <c r="B371" s="14">
        <f>(StartFund-'2v'!A371)*(1+InterestRate)^10</f>
        <v>199.83297846397653</v>
      </c>
      <c r="C371" s="76">
        <f t="shared" si="10"/>
        <v>5.2974819099712427</v>
      </c>
      <c r="D371" t="b">
        <f>C371&gt;'2iii'!$C$8</f>
        <v>1</v>
      </c>
    </row>
    <row r="372" spans="1:4" x14ac:dyDescent="0.25">
      <c r="A372" s="24">
        <f t="shared" si="11"/>
        <v>366</v>
      </c>
      <c r="B372" s="14">
        <f>(StartFund-'2v'!A372)*(1+InterestRate)^10</f>
        <v>198.35273417905819</v>
      </c>
      <c r="C372" s="76">
        <f t="shared" si="10"/>
        <v>5.2900469314837251</v>
      </c>
      <c r="D372" t="b">
        <f>C372&gt;'2iii'!$C$8</f>
        <v>1</v>
      </c>
    </row>
    <row r="373" spans="1:4" x14ac:dyDescent="0.25">
      <c r="A373" s="24">
        <f t="shared" si="11"/>
        <v>367</v>
      </c>
      <c r="B373" s="14">
        <f>(StartFund-'2v'!A373)*(1+InterestRate)^10</f>
        <v>196.87248989413982</v>
      </c>
      <c r="C373" s="76">
        <f t="shared" si="10"/>
        <v>5.2825562597545668</v>
      </c>
      <c r="D373" t="b">
        <f>C373&gt;'2iii'!$C$8</f>
        <v>0</v>
      </c>
    </row>
    <row r="374" spans="1:4" x14ac:dyDescent="0.25">
      <c r="A374" s="24">
        <f t="shared" si="11"/>
        <v>368</v>
      </c>
      <c r="B374" s="14">
        <f>(StartFund-'2v'!A374)*(1+InterestRate)^10</f>
        <v>195.39224560922148</v>
      </c>
      <c r="C374" s="76">
        <f t="shared" si="10"/>
        <v>5.2750090541191845</v>
      </c>
      <c r="D374" t="b">
        <f>C374&gt;'2iii'!$C$8</f>
        <v>0</v>
      </c>
    </row>
    <row r="375" spans="1:4" x14ac:dyDescent="0.25">
      <c r="A375" s="24">
        <f t="shared" si="11"/>
        <v>369</v>
      </c>
      <c r="B375" s="14">
        <f>(StartFund-'2v'!A375)*(1+InterestRate)^10</f>
        <v>193.91200132430313</v>
      </c>
      <c r="C375" s="76">
        <f t="shared" si="10"/>
        <v>5.2674044547339651</v>
      </c>
      <c r="D375" t="b">
        <f>C375&gt;'2iii'!$C$8</f>
        <v>0</v>
      </c>
    </row>
    <row r="376" spans="1:4" x14ac:dyDescent="0.25">
      <c r="A376" s="24">
        <f t="shared" si="11"/>
        <v>370</v>
      </c>
      <c r="B376" s="14">
        <f>(StartFund-'2v'!A376)*(1+InterestRate)^10</f>
        <v>192.43175703938479</v>
      </c>
      <c r="C376" s="76">
        <f t="shared" si="10"/>
        <v>5.2597415819883961</v>
      </c>
      <c r="D376" t="b">
        <f>C376&gt;'2iii'!$C$8</f>
        <v>0</v>
      </c>
    </row>
    <row r="377" spans="1:4" x14ac:dyDescent="0.25">
      <c r="A377" s="24">
        <f t="shared" si="11"/>
        <v>371</v>
      </c>
      <c r="B377" s="14">
        <f>(StartFund-'2v'!A377)*(1+InterestRate)^10</f>
        <v>190.95151275446645</v>
      </c>
      <c r="C377" s="76">
        <f t="shared" si="10"/>
        <v>5.2520195358944859</v>
      </c>
      <c r="D377" t="b">
        <f>C377&gt;'2iii'!$C$8</f>
        <v>0</v>
      </c>
    </row>
    <row r="378" spans="1:4" x14ac:dyDescent="0.25">
      <c r="A378" s="24">
        <f t="shared" si="11"/>
        <v>372</v>
      </c>
      <c r="B378" s="14">
        <f>(StartFund-'2v'!A378)*(1+InterestRate)^10</f>
        <v>189.47126846954811</v>
      </c>
      <c r="C378" s="76">
        <f t="shared" si="10"/>
        <v>5.2442373954524308</v>
      </c>
      <c r="D378" t="b">
        <f>C378&gt;'2iii'!$C$8</f>
        <v>0</v>
      </c>
    </row>
    <row r="379" spans="1:4" x14ac:dyDescent="0.25">
      <c r="A379" s="24">
        <f t="shared" si="11"/>
        <v>373</v>
      </c>
      <c r="B379" s="14">
        <f>(StartFund-'2v'!A379)*(1+InterestRate)^10</f>
        <v>187.99102418462977</v>
      </c>
      <c r="C379" s="76">
        <f t="shared" si="10"/>
        <v>5.2363942179914043</v>
      </c>
      <c r="D379" t="b">
        <f>C379&gt;'2iii'!$C$8</f>
        <v>0</v>
      </c>
    </row>
    <row r="380" spans="1:4" x14ac:dyDescent="0.25">
      <c r="A380" s="24">
        <f t="shared" si="11"/>
        <v>374</v>
      </c>
      <c r="B380" s="14">
        <f>(StartFund-'2v'!A380)*(1+InterestRate)^10</f>
        <v>186.51077989971142</v>
      </c>
      <c r="C380" s="76">
        <f t="shared" si="10"/>
        <v>5.228489038484291</v>
      </c>
      <c r="D380" t="b">
        <f>C380&gt;'2iii'!$C$8</f>
        <v>0</v>
      </c>
    </row>
    <row r="381" spans="1:4" x14ac:dyDescent="0.25">
      <c r="A381" s="24">
        <f t="shared" si="11"/>
        <v>375</v>
      </c>
      <c r="B381" s="14">
        <f>(StartFund-'2v'!A381)*(1+InterestRate)^10</f>
        <v>185.03053561479308</v>
      </c>
      <c r="C381" s="76">
        <f t="shared" si="10"/>
        <v>5.2205208688351146</v>
      </c>
      <c r="D381" t="b">
        <f>C381&gt;'2iii'!$C$8</f>
        <v>0</v>
      </c>
    </row>
    <row r="382" spans="1:4" x14ac:dyDescent="0.25">
      <c r="A382" s="24">
        <f t="shared" si="11"/>
        <v>376</v>
      </c>
      <c r="B382" s="14">
        <f>(StartFund-'2v'!A382)*(1+InterestRate)^10</f>
        <v>183.55029132987474</v>
      </c>
      <c r="C382" s="76">
        <f t="shared" si="10"/>
        <v>5.2124886971378501</v>
      </c>
      <c r="D382" t="b">
        <f>C382&gt;'2iii'!$C$8</f>
        <v>0</v>
      </c>
    </row>
    <row r="383" spans="1:4" x14ac:dyDescent="0.25">
      <c r="A383" s="24">
        <f t="shared" si="11"/>
        <v>377</v>
      </c>
      <c r="B383" s="14">
        <f>(StartFund-'2v'!A383)*(1+InterestRate)^10</f>
        <v>182.0700470449564</v>
      </c>
      <c r="C383" s="76">
        <f t="shared" si="10"/>
        <v>5.204391486905231</v>
      </c>
      <c r="D383" t="b">
        <f>C383&gt;'2iii'!$C$8</f>
        <v>0</v>
      </c>
    </row>
    <row r="384" spans="1:4" x14ac:dyDescent="0.25">
      <c r="A384" s="24">
        <f t="shared" si="11"/>
        <v>378</v>
      </c>
      <c r="B384" s="14">
        <f>(StartFund-'2v'!A384)*(1+InterestRate)^10</f>
        <v>180.58980276003803</v>
      </c>
      <c r="C384" s="76">
        <f t="shared" si="10"/>
        <v>5.1962281762660698</v>
      </c>
      <c r="D384" t="b">
        <f>C384&gt;'2iii'!$C$8</f>
        <v>0</v>
      </c>
    </row>
    <row r="385" spans="1:4" x14ac:dyDescent="0.25">
      <c r="A385" s="24">
        <f t="shared" si="11"/>
        <v>379</v>
      </c>
      <c r="B385" s="14">
        <f>(StartFund-'2v'!A385)*(1+InterestRate)^10</f>
        <v>179.10955847511968</v>
      </c>
      <c r="C385" s="76">
        <f t="shared" si="10"/>
        <v>5.1879976771295544</v>
      </c>
      <c r="D385" t="b">
        <f>C385&gt;'2iii'!$C$8</f>
        <v>0</v>
      </c>
    </row>
    <row r="386" spans="1:4" x14ac:dyDescent="0.25">
      <c r="A386" s="24">
        <f t="shared" si="11"/>
        <v>380</v>
      </c>
      <c r="B386" s="14">
        <f>(StartFund-'2v'!A386)*(1+InterestRate)^10</f>
        <v>177.62931419020134</v>
      </c>
      <c r="C386" s="76">
        <f t="shared" si="10"/>
        <v>5.1796988743148598</v>
      </c>
      <c r="D386" t="b">
        <f>C386&gt;'2iii'!$C$8</f>
        <v>0</v>
      </c>
    </row>
    <row r="387" spans="1:4" x14ac:dyDescent="0.25">
      <c r="A387" s="24">
        <f t="shared" si="11"/>
        <v>381</v>
      </c>
      <c r="B387" s="14">
        <f>(StartFund-'2v'!A387)*(1+InterestRate)^10</f>
        <v>176.149069905283</v>
      </c>
      <c r="C387" s="76">
        <f t="shared" si="10"/>
        <v>5.1713306246443427</v>
      </c>
      <c r="D387" t="b">
        <f>C387&gt;'2iii'!$C$8</f>
        <v>0</v>
      </c>
    </row>
    <row r="388" spans="1:4" x14ac:dyDescent="0.25">
      <c r="A388" s="24">
        <f t="shared" si="11"/>
        <v>382</v>
      </c>
      <c r="B388" s="14">
        <f>(StartFund-'2v'!A388)*(1+InterestRate)^10</f>
        <v>174.66882562036466</v>
      </c>
      <c r="C388" s="76">
        <f t="shared" si="10"/>
        <v>5.1628917559984782</v>
      </c>
      <c r="D388" t="b">
        <f>C388&gt;'2iii'!$C$8</f>
        <v>0</v>
      </c>
    </row>
    <row r="389" spans="1:4" x14ac:dyDescent="0.25">
      <c r="A389" s="24">
        <f t="shared" si="11"/>
        <v>383</v>
      </c>
      <c r="B389" s="14">
        <f>(StartFund-'2v'!A389)*(1+InterestRate)^10</f>
        <v>173.18858133544632</v>
      </c>
      <c r="C389" s="76">
        <f t="shared" si="10"/>
        <v>5.1543810663305694</v>
      </c>
      <c r="D389" t="b">
        <f>C389&gt;'2iii'!$C$8</f>
        <v>0</v>
      </c>
    </row>
    <row r="390" spans="1:4" x14ac:dyDescent="0.25">
      <c r="A390" s="24">
        <f t="shared" si="11"/>
        <v>384</v>
      </c>
      <c r="B390" s="14">
        <f>(StartFund-'2v'!A390)*(1+InterestRate)^10</f>
        <v>171.70833705052797</v>
      </c>
      <c r="C390" s="76">
        <f t="shared" si="10"/>
        <v>5.1457973226391784</v>
      </c>
      <c r="D390" t="b">
        <f>C390&gt;'2iii'!$C$8</f>
        <v>0</v>
      </c>
    </row>
    <row r="391" spans="1:4" x14ac:dyDescent="0.25">
      <c r="A391" s="24">
        <f t="shared" si="11"/>
        <v>385</v>
      </c>
      <c r="B391" s="14">
        <f>(StartFund-'2v'!A391)*(1+InterestRate)^10</f>
        <v>170.22809276560963</v>
      </c>
      <c r="C391" s="76">
        <f t="shared" ref="C391:C454" si="12">IF(B391&lt;=0,0,LN(B391))</f>
        <v>5.1371392598960632</v>
      </c>
      <c r="D391" t="b">
        <f>C391&gt;'2iii'!$C$8</f>
        <v>0</v>
      </c>
    </row>
    <row r="392" spans="1:4" x14ac:dyDescent="0.25">
      <c r="A392" s="24">
        <f t="shared" ref="A392:A455" si="13">A391+1</f>
        <v>386</v>
      </c>
      <c r="B392" s="14">
        <f>(StartFund-'2v'!A392)*(1+InterestRate)^10</f>
        <v>168.74784848069129</v>
      </c>
      <c r="C392" s="76">
        <f t="shared" si="12"/>
        <v>5.1284055799273087</v>
      </c>
      <c r="D392" t="b">
        <f>C392&gt;'2iii'!$C$8</f>
        <v>0</v>
      </c>
    </row>
    <row r="393" spans="1:4" x14ac:dyDescent="0.25">
      <c r="A393" s="24">
        <f t="shared" si="13"/>
        <v>387</v>
      </c>
      <c r="B393" s="14">
        <f>(StartFund-'2v'!A393)*(1+InterestRate)^10</f>
        <v>167.26760419577295</v>
      </c>
      <c r="C393" s="76">
        <f t="shared" si="12"/>
        <v>5.1195949502451539</v>
      </c>
      <c r="D393" t="b">
        <f>C393&gt;'2iii'!$C$8</f>
        <v>0</v>
      </c>
    </row>
    <row r="394" spans="1:4" x14ac:dyDescent="0.25">
      <c r="A394" s="24">
        <f t="shared" si="13"/>
        <v>388</v>
      </c>
      <c r="B394" s="14">
        <f>(StartFund-'2v'!A394)*(1+InterestRate)^10</f>
        <v>165.7873599108546</v>
      </c>
      <c r="C394" s="76">
        <f t="shared" si="12"/>
        <v>5.1107060028279081</v>
      </c>
      <c r="D394" t="b">
        <f>C394&gt;'2iii'!$C$8</f>
        <v>0</v>
      </c>
    </row>
    <row r="395" spans="1:4" x14ac:dyDescent="0.25">
      <c r="A395" s="24">
        <f t="shared" si="13"/>
        <v>389</v>
      </c>
      <c r="B395" s="14">
        <f>(StartFund-'2v'!A395)*(1+InterestRate)^10</f>
        <v>164.30711562593626</v>
      </c>
      <c r="C395" s="76">
        <f t="shared" si="12"/>
        <v>5.1017373328451479</v>
      </c>
      <c r="D395" t="b">
        <f>C395&gt;'2iii'!$C$8</f>
        <v>0</v>
      </c>
    </row>
    <row r="396" spans="1:4" x14ac:dyDescent="0.25">
      <c r="A396" s="24">
        <f t="shared" si="13"/>
        <v>390</v>
      </c>
      <c r="B396" s="14">
        <f>(StartFund-'2v'!A396)*(1+InterestRate)^10</f>
        <v>162.82687134101789</v>
      </c>
      <c r="C396" s="76">
        <f t="shared" si="12"/>
        <v>5.0926874973252296</v>
      </c>
      <c r="D396" t="b">
        <f>C396&gt;'2iii'!$C$8</f>
        <v>0</v>
      </c>
    </row>
    <row r="397" spans="1:4" x14ac:dyDescent="0.25">
      <c r="A397" s="24">
        <f t="shared" si="13"/>
        <v>391</v>
      </c>
      <c r="B397" s="14">
        <f>(StartFund-'2v'!A397)*(1+InterestRate)^10</f>
        <v>161.34662705609955</v>
      </c>
      <c r="C397" s="76">
        <f t="shared" si="12"/>
        <v>5.0835550137619574</v>
      </c>
      <c r="D397" t="b">
        <f>C397&gt;'2iii'!$C$8</f>
        <v>0</v>
      </c>
    </row>
    <row r="398" spans="1:4" x14ac:dyDescent="0.25">
      <c r="A398" s="24">
        <f t="shared" si="13"/>
        <v>392</v>
      </c>
      <c r="B398" s="14">
        <f>(StartFund-'2v'!A398)*(1+InterestRate)^10</f>
        <v>159.86638277118121</v>
      </c>
      <c r="C398" s="76">
        <f t="shared" si="12"/>
        <v>5.074338358657033</v>
      </c>
      <c r="D398" t="b">
        <f>C398&gt;'2iii'!$C$8</f>
        <v>0</v>
      </c>
    </row>
    <row r="399" spans="1:4" x14ac:dyDescent="0.25">
      <c r="A399" s="24">
        <f t="shared" si="13"/>
        <v>393</v>
      </c>
      <c r="B399" s="14">
        <f>(StartFund-'2v'!A399)*(1+InterestRate)^10</f>
        <v>158.38613848626287</v>
      </c>
      <c r="C399" s="76">
        <f t="shared" si="12"/>
        <v>5.0650359659947197</v>
      </c>
      <c r="D399" t="b">
        <f>C399&gt;'2iii'!$C$8</f>
        <v>0</v>
      </c>
    </row>
    <row r="400" spans="1:4" x14ac:dyDescent="0.25">
      <c r="A400" s="24">
        <f t="shared" si="13"/>
        <v>394</v>
      </c>
      <c r="B400" s="14">
        <f>(StartFund-'2v'!A400)*(1+InterestRate)^10</f>
        <v>156.90589420134452</v>
      </c>
      <c r="C400" s="76">
        <f t="shared" si="12"/>
        <v>5.0556462256448809</v>
      </c>
      <c r="D400" t="b">
        <f>C400&gt;'2iii'!$C$8</f>
        <v>0</v>
      </c>
    </row>
    <row r="401" spans="1:4" x14ac:dyDescent="0.25">
      <c r="A401" s="24">
        <f t="shared" si="13"/>
        <v>395</v>
      </c>
      <c r="B401" s="14">
        <f>(StartFund-'2v'!A401)*(1+InterestRate)^10</f>
        <v>155.42564991642618</v>
      </c>
      <c r="C401" s="76">
        <f t="shared" si="12"/>
        <v>5.046167481690337</v>
      </c>
      <c r="D401" t="b">
        <f>C401&gt;'2iii'!$C$8</f>
        <v>0</v>
      </c>
    </row>
    <row r="402" spans="1:4" x14ac:dyDescent="0.25">
      <c r="A402" s="24">
        <f t="shared" si="13"/>
        <v>396</v>
      </c>
      <c r="B402" s="14">
        <f>(StartFund-'2v'!A402)*(1+InterestRate)^10</f>
        <v>153.94540563150784</v>
      </c>
      <c r="C402" s="76">
        <f t="shared" si="12"/>
        <v>5.0365980306741864</v>
      </c>
      <c r="D402" t="b">
        <f>C402&gt;'2iii'!$C$8</f>
        <v>0</v>
      </c>
    </row>
    <row r="403" spans="1:4" x14ac:dyDescent="0.25">
      <c r="A403" s="24">
        <f t="shared" si="13"/>
        <v>397</v>
      </c>
      <c r="B403" s="14">
        <f>(StartFund-'2v'!A403)*(1+InterestRate)^10</f>
        <v>152.4651613465895</v>
      </c>
      <c r="C403" s="76">
        <f t="shared" si="12"/>
        <v>5.0269361197624489</v>
      </c>
      <c r="D403" t="b">
        <f>C403&gt;'2iii'!$C$8</f>
        <v>0</v>
      </c>
    </row>
    <row r="404" spans="1:4" x14ac:dyDescent="0.25">
      <c r="A404" s="24">
        <f t="shared" si="13"/>
        <v>398</v>
      </c>
      <c r="B404" s="14">
        <f>(StartFund-'2v'!A404)*(1+InterestRate)^10</f>
        <v>150.98491706167115</v>
      </c>
      <c r="C404" s="76">
        <f t="shared" si="12"/>
        <v>5.0171799448170846</v>
      </c>
      <c r="D404" t="b">
        <f>C404&gt;'2iii'!$C$8</f>
        <v>0</v>
      </c>
    </row>
    <row r="405" spans="1:4" x14ac:dyDescent="0.25">
      <c r="A405" s="24">
        <f t="shared" si="13"/>
        <v>399</v>
      </c>
      <c r="B405" s="14">
        <f>(StartFund-'2v'!A405)*(1+InterestRate)^10</f>
        <v>149.50467277675281</v>
      </c>
      <c r="C405" s="76">
        <f t="shared" si="12"/>
        <v>5.0073276483740727</v>
      </c>
      <c r="D405" t="b">
        <f>C405&gt;'2iii'!$C$8</f>
        <v>0</v>
      </c>
    </row>
    <row r="406" spans="1:4" x14ac:dyDescent="0.25">
      <c r="A406" s="24">
        <f t="shared" si="13"/>
        <v>400</v>
      </c>
      <c r="B406" s="14">
        <f>(StartFund-'2v'!A406)*(1+InterestRate)^10</f>
        <v>148.02442849183447</v>
      </c>
      <c r="C406" s="76">
        <f t="shared" si="12"/>
        <v>4.9973773175209049</v>
      </c>
      <c r="D406" t="b">
        <f>C406&gt;'2iii'!$C$8</f>
        <v>0</v>
      </c>
    </row>
    <row r="407" spans="1:4" x14ac:dyDescent="0.25">
      <c r="A407" s="24">
        <f t="shared" si="13"/>
        <v>401</v>
      </c>
      <c r="B407" s="14">
        <f>(StartFund-'2v'!A407)*(1+InterestRate)^10</f>
        <v>146.54418420691613</v>
      </c>
      <c r="C407" s="76">
        <f t="shared" si="12"/>
        <v>4.9873269816674037</v>
      </c>
      <c r="D407" t="b">
        <f>C407&gt;'2iii'!$C$8</f>
        <v>0</v>
      </c>
    </row>
    <row r="408" spans="1:4" x14ac:dyDescent="0.25">
      <c r="A408" s="24">
        <f t="shared" si="13"/>
        <v>402</v>
      </c>
      <c r="B408" s="14">
        <f>(StartFund-'2v'!A408)*(1+InterestRate)^10</f>
        <v>145.06393992199776</v>
      </c>
      <c r="C408" s="76">
        <f t="shared" si="12"/>
        <v>4.9771746102033854</v>
      </c>
      <c r="D408" t="b">
        <f>C408&gt;'2iii'!$C$8</f>
        <v>0</v>
      </c>
    </row>
    <row r="409" spans="1:4" x14ac:dyDescent="0.25">
      <c r="A409" s="24">
        <f t="shared" si="13"/>
        <v>403</v>
      </c>
      <c r="B409" s="14">
        <f>(StartFund-'2v'!A409)*(1+InterestRate)^10</f>
        <v>143.58369563707942</v>
      </c>
      <c r="C409" s="76">
        <f t="shared" si="12"/>
        <v>4.9669181100361959</v>
      </c>
      <c r="D409" t="b">
        <f>C409&gt;'2iii'!$C$8</f>
        <v>0</v>
      </c>
    </row>
    <row r="410" spans="1:4" x14ac:dyDescent="0.25">
      <c r="A410" s="24">
        <f t="shared" si="13"/>
        <v>404</v>
      </c>
      <c r="B410" s="14">
        <f>(StartFund-'2v'!A410)*(1+InterestRate)^10</f>
        <v>142.10345135216107</v>
      </c>
      <c r="C410" s="76">
        <f t="shared" si="12"/>
        <v>4.9565553230006492</v>
      </c>
      <c r="D410" t="b">
        <f>C410&gt;'2iii'!$C$8</f>
        <v>0</v>
      </c>
    </row>
    <row r="411" spans="1:4" x14ac:dyDescent="0.25">
      <c r="A411" s="24">
        <f t="shared" si="13"/>
        <v>405</v>
      </c>
      <c r="B411" s="14">
        <f>(StartFund-'2v'!A411)*(1+InterestRate)^10</f>
        <v>140.62320706724273</v>
      </c>
      <c r="C411" s="76">
        <f t="shared" si="12"/>
        <v>4.9460840231333538</v>
      </c>
      <c r="D411" t="b">
        <f>C411&gt;'2iii'!$C$8</f>
        <v>0</v>
      </c>
    </row>
    <row r="412" spans="1:4" x14ac:dyDescent="0.25">
      <c r="A412" s="24">
        <f t="shared" si="13"/>
        <v>406</v>
      </c>
      <c r="B412" s="14">
        <f>(StartFund-'2v'!A412)*(1+InterestRate)^10</f>
        <v>139.14296278232439</v>
      </c>
      <c r="C412" s="76">
        <f t="shared" si="12"/>
        <v>4.9355019138028169</v>
      </c>
      <c r="D412" t="b">
        <f>C412&gt;'2iii'!$C$8</f>
        <v>0</v>
      </c>
    </row>
    <row r="413" spans="1:4" x14ac:dyDescent="0.25">
      <c r="A413" s="24">
        <f t="shared" si="13"/>
        <v>407</v>
      </c>
      <c r="B413" s="14">
        <f>(StartFund-'2v'!A413)*(1+InterestRate)^10</f>
        <v>137.66271849740605</v>
      </c>
      <c r="C413" s="76">
        <f t="shared" si="12"/>
        <v>4.9248066246860693</v>
      </c>
      <c r="D413" t="b">
        <f>C413&gt;'2iii'!$C$8</f>
        <v>0</v>
      </c>
    </row>
    <row r="414" spans="1:4" x14ac:dyDescent="0.25">
      <c r="A414" s="24">
        <f t="shared" si="13"/>
        <v>408</v>
      </c>
      <c r="B414" s="14">
        <f>(StartFund-'2v'!A414)*(1+InterestRate)^10</f>
        <v>136.1824742124877</v>
      </c>
      <c r="C414" s="76">
        <f t="shared" si="12"/>
        <v>4.9139957085818535</v>
      </c>
      <c r="D414" t="b">
        <f>C414&gt;'2iii'!$C$8</f>
        <v>0</v>
      </c>
    </row>
    <row r="415" spans="1:4" x14ac:dyDescent="0.25">
      <c r="A415" s="24">
        <f t="shared" si="13"/>
        <v>409</v>
      </c>
      <c r="B415" s="14">
        <f>(StartFund-'2v'!A415)*(1+InterestRate)^10</f>
        <v>134.70222992756936</v>
      </c>
      <c r="C415" s="76">
        <f t="shared" si="12"/>
        <v>4.9030666380496637</v>
      </c>
      <c r="D415" t="b">
        <f>C415&gt;'2iii'!$C$8</f>
        <v>0</v>
      </c>
    </row>
    <row r="416" spans="1:4" x14ac:dyDescent="0.25">
      <c r="A416" s="24">
        <f t="shared" si="13"/>
        <v>410</v>
      </c>
      <c r="B416" s="14">
        <f>(StartFund-'2v'!A416)*(1+InterestRate)^10</f>
        <v>133.22198564265102</v>
      </c>
      <c r="C416" s="76">
        <f t="shared" si="12"/>
        <v>4.892016801863079</v>
      </c>
      <c r="D416" t="b">
        <f>C416&gt;'2iii'!$C$8</f>
        <v>0</v>
      </c>
    </row>
    <row r="417" spans="1:4" x14ac:dyDescent="0.25">
      <c r="A417" s="24">
        <f t="shared" si="13"/>
        <v>411</v>
      </c>
      <c r="B417" s="14">
        <f>(StartFund-'2v'!A417)*(1+InterestRate)^10</f>
        <v>131.74174135773268</v>
      </c>
      <c r="C417" s="76">
        <f t="shared" si="12"/>
        <v>4.8808435012649536</v>
      </c>
      <c r="D417" t="b">
        <f>C417&gt;'2iii'!$C$8</f>
        <v>0</v>
      </c>
    </row>
    <row r="418" spans="1:4" x14ac:dyDescent="0.25">
      <c r="A418" s="24">
        <f t="shared" si="13"/>
        <v>412</v>
      </c>
      <c r="B418" s="14">
        <f>(StartFund-'2v'!A418)*(1+InterestRate)^10</f>
        <v>130.26149707281434</v>
      </c>
      <c r="C418" s="76">
        <f t="shared" si="12"/>
        <v>4.8695439460110199</v>
      </c>
      <c r="D418" t="b">
        <f>C418&gt;'2iii'!$C$8</f>
        <v>0</v>
      </c>
    </row>
    <row r="419" spans="1:4" x14ac:dyDescent="0.25">
      <c r="A419" s="24">
        <f t="shared" si="13"/>
        <v>413</v>
      </c>
      <c r="B419" s="14">
        <f>(StartFund-'2v'!A419)*(1+InterestRate)^10</f>
        <v>128.78125278789597</v>
      </c>
      <c r="C419" s="76">
        <f t="shared" si="12"/>
        <v>4.8581152501873968</v>
      </c>
      <c r="D419" t="b">
        <f>C419&gt;'2iii'!$C$8</f>
        <v>0</v>
      </c>
    </row>
    <row r="420" spans="1:4" x14ac:dyDescent="0.25">
      <c r="A420" s="24">
        <f t="shared" si="13"/>
        <v>414</v>
      </c>
      <c r="B420" s="14">
        <f>(StartFund-'2v'!A420)*(1+InterestRate)^10</f>
        <v>127.30100850297764</v>
      </c>
      <c r="C420" s="76">
        <f t="shared" si="12"/>
        <v>4.8465544277863213</v>
      </c>
      <c r="D420" t="b">
        <f>C420&gt;'2iii'!$C$8</f>
        <v>0</v>
      </c>
    </row>
    <row r="421" spans="1:4" x14ac:dyDescent="0.25">
      <c r="A421" s="24">
        <f t="shared" si="13"/>
        <v>415</v>
      </c>
      <c r="B421" s="14">
        <f>(StartFund-'2v'!A421)*(1+InterestRate)^10</f>
        <v>125.8207642180593</v>
      </c>
      <c r="C421" s="76">
        <f t="shared" si="12"/>
        <v>4.8348583880231297</v>
      </c>
      <c r="D421" t="b">
        <f>C421&gt;'2iii'!$C$8</f>
        <v>0</v>
      </c>
    </row>
    <row r="422" spans="1:4" x14ac:dyDescent="0.25">
      <c r="A422" s="24">
        <f t="shared" si="13"/>
        <v>416</v>
      </c>
      <c r="B422" s="14">
        <f>(StartFund-'2v'!A422)*(1+InterestRate)^10</f>
        <v>124.34051993314094</v>
      </c>
      <c r="C422" s="76">
        <f t="shared" si="12"/>
        <v>4.8230239303761273</v>
      </c>
      <c r="D422" t="b">
        <f>C422&gt;'2iii'!$C$8</f>
        <v>0</v>
      </c>
    </row>
    <row r="423" spans="1:4" x14ac:dyDescent="0.25">
      <c r="A423" s="24">
        <f t="shared" si="13"/>
        <v>417</v>
      </c>
      <c r="B423" s="14">
        <f>(StartFund-'2v'!A423)*(1+InterestRate)^10</f>
        <v>122.8602756482226</v>
      </c>
      <c r="C423" s="76">
        <f t="shared" si="12"/>
        <v>4.8110477393294113</v>
      </c>
      <c r="D423" t="b">
        <f>C423&gt;'2iii'!$C$8</f>
        <v>0</v>
      </c>
    </row>
    <row r="424" spans="1:4" x14ac:dyDescent="0.25">
      <c r="A424" s="24">
        <f t="shared" si="13"/>
        <v>418</v>
      </c>
      <c r="B424" s="14">
        <f>(StartFund-'2v'!A424)*(1+InterestRate)^10</f>
        <v>121.38003136330425</v>
      </c>
      <c r="C424" s="76">
        <f t="shared" si="12"/>
        <v>4.7989263787970664</v>
      </c>
      <c r="D424" t="b">
        <f>C424&gt;'2iii'!$C$8</f>
        <v>0</v>
      </c>
    </row>
    <row r="425" spans="1:4" x14ac:dyDescent="0.25">
      <c r="A425" s="24">
        <f t="shared" si="13"/>
        <v>419</v>
      </c>
      <c r="B425" s="14">
        <f>(StartFund-'2v'!A425)*(1+InterestRate)^10</f>
        <v>119.89978707838591</v>
      </c>
      <c r="C425" s="76">
        <f t="shared" si="12"/>
        <v>4.7866562862052522</v>
      </c>
      <c r="D425" t="b">
        <f>C425&gt;'2iii'!$C$8</f>
        <v>0</v>
      </c>
    </row>
    <row r="426" spans="1:4" x14ac:dyDescent="0.25">
      <c r="A426" s="24">
        <f t="shared" si="13"/>
        <v>420</v>
      </c>
      <c r="B426" s="14">
        <f>(StartFund-'2v'!A426)*(1+InterestRate)^10</f>
        <v>118.41954279346757</v>
      </c>
      <c r="C426" s="76">
        <f t="shared" si="12"/>
        <v>4.7742337662066952</v>
      </c>
      <c r="D426" t="b">
        <f>C426&gt;'2iii'!$C$8</f>
        <v>0</v>
      </c>
    </row>
    <row r="427" spans="1:4" x14ac:dyDescent="0.25">
      <c r="A427" s="24">
        <f t="shared" si="13"/>
        <v>421</v>
      </c>
      <c r="B427" s="14">
        <f>(StartFund-'2v'!A427)*(1+InterestRate)^10</f>
        <v>116.93929850854923</v>
      </c>
      <c r="C427" s="76">
        <f t="shared" si="12"/>
        <v>4.7616549839998346</v>
      </c>
      <c r="D427" t="b">
        <f>C427&gt;'2iii'!$C$8</f>
        <v>0</v>
      </c>
    </row>
    <row r="428" spans="1:4" x14ac:dyDescent="0.25">
      <c r="A428" s="24">
        <f t="shared" si="13"/>
        <v>422</v>
      </c>
      <c r="B428" s="14">
        <f>(StartFund-'2v'!A428)*(1+InterestRate)^10</f>
        <v>115.45905422363087</v>
      </c>
      <c r="C428" s="76">
        <f t="shared" si="12"/>
        <v>4.7489159582224048</v>
      </c>
      <c r="D428" t="b">
        <f>C428&gt;'2iii'!$C$8</f>
        <v>0</v>
      </c>
    </row>
    <row r="429" spans="1:4" x14ac:dyDescent="0.25">
      <c r="A429" s="24">
        <f t="shared" si="13"/>
        <v>423</v>
      </c>
      <c r="B429" s="14">
        <f>(StartFund-'2v'!A429)*(1+InterestRate)^10</f>
        <v>113.97880993871253</v>
      </c>
      <c r="C429" s="76">
        <f t="shared" si="12"/>
        <v>4.7360125533864972</v>
      </c>
      <c r="D429" t="b">
        <f>C429&gt;'2iii'!$C$8</f>
        <v>0</v>
      </c>
    </row>
    <row r="430" spans="1:4" x14ac:dyDescent="0.25">
      <c r="A430" s="24">
        <f t="shared" si="13"/>
        <v>424</v>
      </c>
      <c r="B430" s="14">
        <f>(StartFund-'2v'!A430)*(1+InterestRate)^10</f>
        <v>112.49856565379419</v>
      </c>
      <c r="C430" s="76">
        <f t="shared" si="12"/>
        <v>4.7229404718191441</v>
      </c>
      <c r="D430" t="b">
        <f>C430&gt;'2iii'!$C$8</f>
        <v>0</v>
      </c>
    </row>
    <row r="431" spans="1:4" x14ac:dyDescent="0.25">
      <c r="A431" s="24">
        <f t="shared" si="13"/>
        <v>425</v>
      </c>
      <c r="B431" s="14">
        <f>(StartFund-'2v'!A431)*(1+InterestRate)^10</f>
        <v>111.01832136887585</v>
      </c>
      <c r="C431" s="76">
        <f t="shared" si="12"/>
        <v>4.7096952450691241</v>
      </c>
      <c r="D431" t="b">
        <f>C431&gt;'2iii'!$C$8</f>
        <v>0</v>
      </c>
    </row>
    <row r="432" spans="1:4" x14ac:dyDescent="0.25">
      <c r="A432" s="24">
        <f t="shared" si="13"/>
        <v>426</v>
      </c>
      <c r="B432" s="14">
        <f>(StartFund-'2v'!A432)*(1+InterestRate)^10</f>
        <v>109.5380770839575</v>
      </c>
      <c r="C432" s="76">
        <f t="shared" si="12"/>
        <v>4.6962722247369832</v>
      </c>
      <c r="D432" t="b">
        <f>C432&gt;'2iii'!$C$8</f>
        <v>0</v>
      </c>
    </row>
    <row r="433" spans="1:4" x14ac:dyDescent="0.25">
      <c r="A433" s="24">
        <f t="shared" si="13"/>
        <v>427</v>
      </c>
      <c r="B433" s="14">
        <f>(StartFund-'2v'!A433)*(1+InterestRate)^10</f>
        <v>108.05783279903916</v>
      </c>
      <c r="C433" s="76">
        <f t="shared" si="12"/>
        <v>4.6826665726812049</v>
      </c>
      <c r="D433" t="b">
        <f>C433&gt;'2iii'!$C$8</f>
        <v>0</v>
      </c>
    </row>
    <row r="434" spans="1:4" x14ac:dyDescent="0.25">
      <c r="A434" s="24">
        <f t="shared" si="13"/>
        <v>428</v>
      </c>
      <c r="B434" s="14">
        <f>(StartFund-'2v'!A434)*(1+InterestRate)^10</f>
        <v>106.57758851412081</v>
      </c>
      <c r="C434" s="76">
        <f t="shared" si="12"/>
        <v>4.6688732505488684</v>
      </c>
      <c r="D434" t="b">
        <f>C434&gt;'2iii'!$C$8</f>
        <v>0</v>
      </c>
    </row>
    <row r="435" spans="1:4" x14ac:dyDescent="0.25">
      <c r="A435" s="24">
        <f t="shared" si="13"/>
        <v>429</v>
      </c>
      <c r="B435" s="14">
        <f>(StartFund-'2v'!A435)*(1+InterestRate)^10</f>
        <v>105.09734422920246</v>
      </c>
      <c r="C435" s="76">
        <f t="shared" si="12"/>
        <v>4.6548870085741285</v>
      </c>
      <c r="D435" t="b">
        <f>C435&gt;'2iii'!$C$8</f>
        <v>0</v>
      </c>
    </row>
    <row r="436" spans="1:4" x14ac:dyDescent="0.25">
      <c r="A436" s="24">
        <f t="shared" si="13"/>
        <v>430</v>
      </c>
      <c r="B436" s="14">
        <f>(StartFund-'2v'!A436)*(1+InterestRate)^10</f>
        <v>103.61709994428412</v>
      </c>
      <c r="C436" s="76">
        <f t="shared" si="12"/>
        <v>4.6407023735821724</v>
      </c>
      <c r="D436" t="b">
        <f>C436&gt;'2iii'!$C$8</f>
        <v>0</v>
      </c>
    </row>
    <row r="437" spans="1:4" x14ac:dyDescent="0.25">
      <c r="A437" s="24">
        <f t="shared" si="13"/>
        <v>431</v>
      </c>
      <c r="B437" s="14">
        <f>(StartFund-'2v'!A437)*(1+InterestRate)^10</f>
        <v>102.13685565936578</v>
      </c>
      <c r="C437" s="76">
        <f t="shared" si="12"/>
        <v>4.6263136361300727</v>
      </c>
      <c r="D437" t="b">
        <f>C437&gt;'2iii'!$C$8</f>
        <v>0</v>
      </c>
    </row>
    <row r="438" spans="1:4" x14ac:dyDescent="0.25">
      <c r="A438" s="24">
        <f t="shared" si="13"/>
        <v>432</v>
      </c>
      <c r="B438" s="14">
        <f>(StartFund-'2v'!A438)*(1+InterestRate)^10</f>
        <v>100.65661137444744</v>
      </c>
      <c r="C438" s="76">
        <f t="shared" si="12"/>
        <v>4.61171483670892</v>
      </c>
      <c r="D438" t="b">
        <f>C438&gt;'2iii'!$C$8</f>
        <v>0</v>
      </c>
    </row>
    <row r="439" spans="1:4" x14ac:dyDescent="0.25">
      <c r="A439" s="24">
        <f t="shared" si="13"/>
        <v>433</v>
      </c>
      <c r="B439" s="14">
        <f>(StartFund-'2v'!A439)*(1+InterestRate)^10</f>
        <v>99.176367089529094</v>
      </c>
      <c r="C439" s="76">
        <f t="shared" si="12"/>
        <v>4.5968997509237797</v>
      </c>
      <c r="D439" t="b">
        <f>C439&gt;'2iii'!$C$8</f>
        <v>0</v>
      </c>
    </row>
    <row r="440" spans="1:4" x14ac:dyDescent="0.25">
      <c r="A440" s="24">
        <f t="shared" si="13"/>
        <v>434</v>
      </c>
      <c r="B440" s="14">
        <f>(StartFund-'2v'!A440)*(1+InterestRate)^10</f>
        <v>97.696122804610738</v>
      </c>
      <c r="C440" s="76">
        <f t="shared" si="12"/>
        <v>4.5818618735592391</v>
      </c>
      <c r="D440" t="b">
        <f>C440&gt;'2iii'!$C$8</f>
        <v>0</v>
      </c>
    </row>
    <row r="441" spans="1:4" x14ac:dyDescent="0.25">
      <c r="A441" s="24">
        <f t="shared" si="13"/>
        <v>435</v>
      </c>
      <c r="B441" s="14">
        <f>(StartFund-'2v'!A441)*(1+InterestRate)^10</f>
        <v>96.215878519692396</v>
      </c>
      <c r="C441" s="76">
        <f t="shared" si="12"/>
        <v>4.5665944014284507</v>
      </c>
      <c r="D441" t="b">
        <f>C441&gt;'2iii'!$C$8</f>
        <v>0</v>
      </c>
    </row>
    <row r="442" spans="1:4" x14ac:dyDescent="0.25">
      <c r="A442" s="24">
        <f t="shared" si="13"/>
        <v>436</v>
      </c>
      <c r="B442" s="14">
        <f>(StartFund-'2v'!A442)*(1+InterestRate)^10</f>
        <v>94.735634234774054</v>
      </c>
      <c r="C442" s="76">
        <f t="shared" si="12"/>
        <v>4.5510902148924854</v>
      </c>
      <c r="D442" t="b">
        <f>C442&gt;'2iii'!$C$8</f>
        <v>0</v>
      </c>
    </row>
    <row r="443" spans="1:4" x14ac:dyDescent="0.25">
      <c r="A443" s="24">
        <f t="shared" si="13"/>
        <v>437</v>
      </c>
      <c r="B443" s="14">
        <f>(StartFund-'2v'!A443)*(1+InterestRate)^10</f>
        <v>93.255389949855712</v>
      </c>
      <c r="C443" s="76">
        <f t="shared" si="12"/>
        <v>4.5353418579243465</v>
      </c>
      <c r="D443" t="b">
        <f>C443&gt;'2iii'!$C$8</f>
        <v>0</v>
      </c>
    </row>
    <row r="444" spans="1:4" x14ac:dyDescent="0.25">
      <c r="A444" s="24">
        <f t="shared" si="13"/>
        <v>438</v>
      </c>
      <c r="B444" s="14">
        <f>(StartFund-'2v'!A444)*(1+InterestRate)^10</f>
        <v>91.775145664937369</v>
      </c>
      <c r="C444" s="76">
        <f t="shared" si="12"/>
        <v>4.5193415165779047</v>
      </c>
      <c r="D444" t="b">
        <f>C444&gt;'2iii'!$C$8</f>
        <v>0</v>
      </c>
    </row>
    <row r="445" spans="1:4" x14ac:dyDescent="0.25">
      <c r="A445" s="24">
        <f t="shared" si="13"/>
        <v>439</v>
      </c>
      <c r="B445" s="14">
        <f>(StartFund-'2v'!A445)*(1+InterestRate)^10</f>
        <v>90.294901380019013</v>
      </c>
      <c r="C445" s="76">
        <f t="shared" si="12"/>
        <v>4.5030809957061244</v>
      </c>
      <c r="D445" t="b">
        <f>C445&gt;'2iii'!$C$8</f>
        <v>0</v>
      </c>
    </row>
    <row r="446" spans="1:4" x14ac:dyDescent="0.25">
      <c r="A446" s="24">
        <f t="shared" si="13"/>
        <v>440</v>
      </c>
      <c r="B446" s="14">
        <f>(StartFund-'2v'!A446)*(1+InterestRate)^10</f>
        <v>88.814657095100671</v>
      </c>
      <c r="C446" s="76">
        <f t="shared" si="12"/>
        <v>4.4865516937549144</v>
      </c>
      <c r="D446" t="b">
        <f>C446&gt;'2iii'!$C$8</f>
        <v>0</v>
      </c>
    </row>
    <row r="447" spans="1:4" x14ac:dyDescent="0.25">
      <c r="A447" s="24">
        <f t="shared" si="13"/>
        <v>441</v>
      </c>
      <c r="B447" s="14">
        <f>(StartFund-'2v'!A447)*(1+InterestRate)^10</f>
        <v>87.334412810182329</v>
      </c>
      <c r="C447" s="76">
        <f t="shared" si="12"/>
        <v>4.4697445754385328</v>
      </c>
      <c r="D447" t="b">
        <f>C447&gt;'2iii'!$C$8</f>
        <v>0</v>
      </c>
    </row>
    <row r="448" spans="1:4" x14ac:dyDescent="0.25">
      <c r="A448" s="24">
        <f t="shared" si="13"/>
        <v>442</v>
      </c>
      <c r="B448" s="14">
        <f>(StartFund-'2v'!A448)*(1+InterestRate)^10</f>
        <v>85.854168525263987</v>
      </c>
      <c r="C448" s="76">
        <f t="shared" si="12"/>
        <v>4.452650142079233</v>
      </c>
      <c r="D448" t="b">
        <f>C448&gt;'2iii'!$C$8</f>
        <v>0</v>
      </c>
    </row>
    <row r="449" spans="1:4" x14ac:dyDescent="0.25">
      <c r="A449" s="24">
        <f t="shared" si="13"/>
        <v>443</v>
      </c>
      <c r="B449" s="14">
        <f>(StartFund-'2v'!A449)*(1+InterestRate)^10</f>
        <v>84.373924240345644</v>
      </c>
      <c r="C449" s="76">
        <f t="shared" si="12"/>
        <v>4.4352583993673633</v>
      </c>
      <c r="D449" t="b">
        <f>C449&gt;'2iii'!$C$8</f>
        <v>0</v>
      </c>
    </row>
    <row r="450" spans="1:4" x14ac:dyDescent="0.25">
      <c r="A450" s="24">
        <f t="shared" si="13"/>
        <v>444</v>
      </c>
      <c r="B450" s="14">
        <f>(StartFund-'2v'!A450)*(1+InterestRate)^10</f>
        <v>82.893679955427302</v>
      </c>
      <c r="C450" s="76">
        <f t="shared" si="12"/>
        <v>4.4175588222679627</v>
      </c>
      <c r="D450" t="b">
        <f>C450&gt;'2iii'!$C$8</f>
        <v>0</v>
      </c>
    </row>
    <row r="451" spans="1:4" x14ac:dyDescent="0.25">
      <c r="A451" s="24">
        <f t="shared" si="13"/>
        <v>445</v>
      </c>
      <c r="B451" s="14">
        <f>(StartFund-'2v'!A451)*(1+InterestRate)^10</f>
        <v>81.413435670508946</v>
      </c>
      <c r="C451" s="76">
        <f t="shared" si="12"/>
        <v>4.3995403167652842</v>
      </c>
      <c r="D451" t="b">
        <f>C451&gt;'2iii'!$C$8</f>
        <v>0</v>
      </c>
    </row>
    <row r="452" spans="1:4" x14ac:dyDescent="0.25">
      <c r="A452" s="24">
        <f t="shared" si="13"/>
        <v>446</v>
      </c>
      <c r="B452" s="14">
        <f>(StartFund-'2v'!A452)*(1+InterestRate)^10</f>
        <v>79.933191385590604</v>
      </c>
      <c r="C452" s="76">
        <f t="shared" si="12"/>
        <v>4.3811911780970876</v>
      </c>
      <c r="D452" t="b">
        <f>C452&gt;'2iii'!$C$8</f>
        <v>0</v>
      </c>
    </row>
    <row r="453" spans="1:4" x14ac:dyDescent="0.25">
      <c r="A453" s="24">
        <f t="shared" si="13"/>
        <v>447</v>
      </c>
      <c r="B453" s="14">
        <f>(StartFund-'2v'!A453)*(1+InterestRate)^10</f>
        <v>78.452947100672262</v>
      </c>
      <c r="C453" s="76">
        <f t="shared" si="12"/>
        <v>4.3624990450849355</v>
      </c>
      <c r="D453" t="b">
        <f>C453&gt;'2iii'!$C$8</f>
        <v>0</v>
      </c>
    </row>
    <row r="454" spans="1:4" x14ac:dyDescent="0.25">
      <c r="A454" s="24">
        <f t="shared" si="13"/>
        <v>448</v>
      </c>
      <c r="B454" s="14">
        <f>(StartFund-'2v'!A454)*(1+InterestRate)^10</f>
        <v>76.972702815753919</v>
      </c>
      <c r="C454" s="76">
        <f t="shared" si="12"/>
        <v>4.343450850114241</v>
      </c>
      <c r="D454" t="b">
        <f>C454&gt;'2iii'!$C$8</f>
        <v>0</v>
      </c>
    </row>
    <row r="455" spans="1:4" x14ac:dyDescent="0.25">
      <c r="A455" s="24">
        <f t="shared" si="13"/>
        <v>449</v>
      </c>
      <c r="B455" s="14">
        <f>(StartFund-'2v'!A455)*(1+InterestRate)^10</f>
        <v>75.492458530835577</v>
      </c>
      <c r="C455" s="76">
        <f t="shared" ref="C455:C506" si="14">IF(B455&lt;=0,0,LN(B455))</f>
        <v>4.3240327642571392</v>
      </c>
      <c r="D455" t="b">
        <f>C455&gt;'2iii'!$C$8</f>
        <v>0</v>
      </c>
    </row>
    <row r="456" spans="1:4" x14ac:dyDescent="0.25">
      <c r="A456" s="24">
        <f t="shared" ref="A456:A506" si="15">A455+1</f>
        <v>450</v>
      </c>
      <c r="B456" s="14">
        <f>(StartFund-'2v'!A456)*(1+InterestRate)^10</f>
        <v>74.012214245917235</v>
      </c>
      <c r="C456" s="76">
        <f t="shared" si="14"/>
        <v>4.3042301369609595</v>
      </c>
      <c r="D456" t="b">
        <f>C456&gt;'2iii'!$C$8</f>
        <v>0</v>
      </c>
    </row>
    <row r="457" spans="1:4" x14ac:dyDescent="0.25">
      <c r="A457" s="24">
        <f t="shared" si="15"/>
        <v>451</v>
      </c>
      <c r="B457" s="14">
        <f>(StartFund-'2v'!A457)*(1+InterestRate)^10</f>
        <v>72.531969960998879</v>
      </c>
      <c r="C457" s="76">
        <f t="shared" si="14"/>
        <v>4.28402742964344</v>
      </c>
      <c r="D457" t="b">
        <f>C457&gt;'2iii'!$C$8</f>
        <v>0</v>
      </c>
    </row>
    <row r="458" spans="1:4" x14ac:dyDescent="0.25">
      <c r="A458" s="24">
        <f t="shared" si="15"/>
        <v>452</v>
      </c>
      <c r="B458" s="14">
        <f>(StartFund-'2v'!A458)*(1+InterestRate)^10</f>
        <v>71.051725676080537</v>
      </c>
      <c r="C458" s="76">
        <f t="shared" si="14"/>
        <v>4.2634081424407047</v>
      </c>
      <c r="D458" t="b">
        <f>C458&gt;'2iii'!$C$8</f>
        <v>0</v>
      </c>
    </row>
    <row r="459" spans="1:4" x14ac:dyDescent="0.25">
      <c r="A459" s="24">
        <f t="shared" si="15"/>
        <v>453</v>
      </c>
      <c r="B459" s="14">
        <f>(StartFund-'2v'!A459)*(1+InterestRate)^10</f>
        <v>69.571481391162195</v>
      </c>
      <c r="C459" s="76">
        <f t="shared" si="14"/>
        <v>4.2423547332428724</v>
      </c>
      <c r="D459" t="b">
        <f>C459&gt;'2iii'!$C$8</f>
        <v>0</v>
      </c>
    </row>
    <row r="460" spans="1:4" x14ac:dyDescent="0.25">
      <c r="A460" s="24">
        <f t="shared" si="15"/>
        <v>454</v>
      </c>
      <c r="B460" s="14">
        <f>(StartFund-'2v'!A460)*(1+InterestRate)^10</f>
        <v>68.091237106243852</v>
      </c>
      <c r="C460" s="76">
        <f t="shared" si="14"/>
        <v>4.2208485280219081</v>
      </c>
      <c r="D460" t="b">
        <f>C460&gt;'2iii'!$C$8</f>
        <v>0</v>
      </c>
    </row>
    <row r="461" spans="1:4" x14ac:dyDescent="0.25">
      <c r="A461" s="24">
        <f t="shared" si="15"/>
        <v>455</v>
      </c>
      <c r="B461" s="14">
        <f>(StartFund-'2v'!A461)*(1+InterestRate)^10</f>
        <v>66.61099282132551</v>
      </c>
      <c r="C461" s="76">
        <f t="shared" si="14"/>
        <v>4.1988696213031336</v>
      </c>
      <c r="D461" t="b">
        <f>C461&gt;'2iii'!$C$8</f>
        <v>0</v>
      </c>
    </row>
    <row r="462" spans="1:4" x14ac:dyDescent="0.25">
      <c r="A462" s="24">
        <f t="shared" si="15"/>
        <v>456</v>
      </c>
      <c r="B462" s="14">
        <f>(StartFund-'2v'!A462)*(1+InterestRate)^10</f>
        <v>65.130748536407168</v>
      </c>
      <c r="C462" s="76">
        <f t="shared" si="14"/>
        <v>4.1763967654510745</v>
      </c>
      <c r="D462" t="b">
        <f>C462&gt;'2iii'!$C$8</f>
        <v>0</v>
      </c>
    </row>
    <row r="463" spans="1:4" x14ac:dyDescent="0.25">
      <c r="A463" s="24">
        <f t="shared" si="15"/>
        <v>457</v>
      </c>
      <c r="B463" s="14">
        <f>(StartFund-'2v'!A463)*(1+InterestRate)^10</f>
        <v>63.650504251488819</v>
      </c>
      <c r="C463" s="76">
        <f t="shared" si="14"/>
        <v>4.1534072472263759</v>
      </c>
      <c r="D463" t="b">
        <f>C463&gt;'2iii'!$C$8</f>
        <v>0</v>
      </c>
    </row>
    <row r="464" spans="1:4" x14ac:dyDescent="0.25">
      <c r="A464" s="24">
        <f t="shared" si="15"/>
        <v>458</v>
      </c>
      <c r="B464" s="14">
        <f>(StartFund-'2v'!A464)*(1+InterestRate)^10</f>
        <v>62.17025996657047</v>
      </c>
      <c r="C464" s="76">
        <f t="shared" si="14"/>
        <v>4.1298767498161819</v>
      </c>
      <c r="D464" t="b">
        <f>C464&gt;'2iii'!$C$8</f>
        <v>0</v>
      </c>
    </row>
    <row r="465" spans="1:4" x14ac:dyDescent="0.25">
      <c r="A465" s="24">
        <f t="shared" si="15"/>
        <v>459</v>
      </c>
      <c r="B465" s="14">
        <f>(StartFund-'2v'!A465)*(1+InterestRate)^10</f>
        <v>60.690015681652127</v>
      </c>
      <c r="C465" s="76">
        <f t="shared" si="14"/>
        <v>4.105779198237121</v>
      </c>
      <c r="D465" t="b">
        <f>C465&gt;'2iii'!$C$8</f>
        <v>0</v>
      </c>
    </row>
    <row r="466" spans="1:4" x14ac:dyDescent="0.25">
      <c r="A466" s="24">
        <f t="shared" si="15"/>
        <v>460</v>
      </c>
      <c r="B466" s="14">
        <f>(StartFund-'2v'!A466)*(1+InterestRate)^10</f>
        <v>59.209771396733785</v>
      </c>
      <c r="C466" s="76">
        <f t="shared" si="14"/>
        <v>4.0810865856467498</v>
      </c>
      <c r="D466" t="b">
        <f>C466&gt;'2iii'!$C$8</f>
        <v>0</v>
      </c>
    </row>
    <row r="467" spans="1:4" x14ac:dyDescent="0.25">
      <c r="A467" s="24">
        <f t="shared" si="15"/>
        <v>461</v>
      </c>
      <c r="B467" s="14">
        <f>(StartFund-'2v'!A467)*(1+InterestRate)^10</f>
        <v>57.729527111815436</v>
      </c>
      <c r="C467" s="76">
        <f t="shared" si="14"/>
        <v>4.0557687776624594</v>
      </c>
      <c r="D467" t="b">
        <f>C467&gt;'2iii'!$C$8</f>
        <v>0</v>
      </c>
    </row>
    <row r="468" spans="1:4" x14ac:dyDescent="0.25">
      <c r="A468" s="24">
        <f t="shared" si="15"/>
        <v>462</v>
      </c>
      <c r="B468" s="14">
        <f>(StartFund-'2v'!A468)*(1+InterestRate)^10</f>
        <v>56.249282826897094</v>
      </c>
      <c r="C468" s="76">
        <f t="shared" si="14"/>
        <v>4.0297932912591996</v>
      </c>
      <c r="D468" t="b">
        <f>C468&gt;'2iii'!$C$8</f>
        <v>0</v>
      </c>
    </row>
    <row r="469" spans="1:4" x14ac:dyDescent="0.25">
      <c r="A469" s="24">
        <f t="shared" si="15"/>
        <v>463</v>
      </c>
      <c r="B469" s="14">
        <f>(StartFund-'2v'!A469)*(1+InterestRate)^10</f>
        <v>54.769038541978752</v>
      </c>
      <c r="C469" s="76">
        <f t="shared" si="14"/>
        <v>4.0031250441770379</v>
      </c>
      <c r="D469" t="b">
        <f>C469&gt;'2iii'!$C$8</f>
        <v>0</v>
      </c>
    </row>
    <row r="470" spans="1:4" x14ac:dyDescent="0.25">
      <c r="A470" s="24">
        <f t="shared" si="15"/>
        <v>464</v>
      </c>
      <c r="B470" s="14">
        <f>(StartFund-'2v'!A470)*(1+InterestRate)^10</f>
        <v>53.288794257060403</v>
      </c>
      <c r="C470" s="76">
        <f t="shared" si="14"/>
        <v>3.9757260699889234</v>
      </c>
      <c r="D470" t="b">
        <f>C470&gt;'2iii'!$C$8</f>
        <v>0</v>
      </c>
    </row>
    <row r="471" spans="1:4" x14ac:dyDescent="0.25">
      <c r="A471" s="24">
        <f t="shared" si="15"/>
        <v>465</v>
      </c>
      <c r="B471" s="14">
        <f>(StartFund-'2v'!A471)*(1+InterestRate)^10</f>
        <v>51.80854997214206</v>
      </c>
      <c r="C471" s="76">
        <f t="shared" si="14"/>
        <v>3.947555193022227</v>
      </c>
      <c r="D471" t="b">
        <f>C471&gt;'2iii'!$C$8</f>
        <v>0</v>
      </c>
    </row>
    <row r="472" spans="1:4" x14ac:dyDescent="0.25">
      <c r="A472" s="24">
        <f t="shared" si="15"/>
        <v>466</v>
      </c>
      <c r="B472" s="14">
        <f>(StartFund-'2v'!A472)*(1+InterestRate)^10</f>
        <v>50.328305687223718</v>
      </c>
      <c r="C472" s="76">
        <f t="shared" si="14"/>
        <v>3.9185676561489751</v>
      </c>
      <c r="D472" t="b">
        <f>C472&gt;'2iii'!$C$8</f>
        <v>0</v>
      </c>
    </row>
    <row r="473" spans="1:4" x14ac:dyDescent="0.25">
      <c r="A473" s="24">
        <f t="shared" si="15"/>
        <v>467</v>
      </c>
      <c r="B473" s="14">
        <f>(StartFund-'2v'!A473)*(1+InterestRate)^10</f>
        <v>48.848061402305369</v>
      </c>
      <c r="C473" s="76">
        <f t="shared" si="14"/>
        <v>3.8887146929992937</v>
      </c>
      <c r="D473" t="b">
        <f>C473&gt;'2iii'!$C$8</f>
        <v>0</v>
      </c>
    </row>
    <row r="474" spans="1:4" x14ac:dyDescent="0.25">
      <c r="A474" s="24">
        <f t="shared" si="15"/>
        <v>468</v>
      </c>
      <c r="B474" s="14">
        <f>(StartFund-'2v'!A474)*(1+InterestRate)^10</f>
        <v>47.367817117387027</v>
      </c>
      <c r="C474" s="76">
        <f t="shared" si="14"/>
        <v>3.85794303433254</v>
      </c>
      <c r="D474" t="b">
        <f>C474&gt;'2iii'!$C$8</f>
        <v>0</v>
      </c>
    </row>
    <row r="475" spans="1:4" x14ac:dyDescent="0.25">
      <c r="A475" s="24">
        <f t="shared" si="15"/>
        <v>469</v>
      </c>
      <c r="B475" s="14">
        <f>(StartFund-'2v'!A475)*(1+InterestRate)^10</f>
        <v>45.887572832468685</v>
      </c>
      <c r="C475" s="76">
        <f t="shared" si="14"/>
        <v>3.8261943360179598</v>
      </c>
      <c r="D475" t="b">
        <f>C475&gt;'2iii'!$C$8</f>
        <v>0</v>
      </c>
    </row>
    <row r="476" spans="1:4" x14ac:dyDescent="0.25">
      <c r="A476" s="24">
        <f t="shared" si="15"/>
        <v>470</v>
      </c>
      <c r="B476" s="14">
        <f>(StartFund-'2v'!A476)*(1+InterestRate)^10</f>
        <v>44.407328547550335</v>
      </c>
      <c r="C476" s="76">
        <f t="shared" si="14"/>
        <v>3.7934045131949685</v>
      </c>
      <c r="D476" t="b">
        <f>C476&gt;'2iii'!$C$8</f>
        <v>0</v>
      </c>
    </row>
    <row r="477" spans="1:4" x14ac:dyDescent="0.25">
      <c r="A477" s="24">
        <f t="shared" si="15"/>
        <v>471</v>
      </c>
      <c r="B477" s="14">
        <f>(StartFund-'2v'!A477)*(1+InterestRate)^10</f>
        <v>42.927084262631993</v>
      </c>
      <c r="C477" s="76">
        <f t="shared" si="14"/>
        <v>3.7595029615192876</v>
      </c>
      <c r="D477" t="b">
        <f>C477&gt;'2iii'!$C$8</f>
        <v>0</v>
      </c>
    </row>
    <row r="478" spans="1:4" x14ac:dyDescent="0.25">
      <c r="A478" s="24">
        <f t="shared" si="15"/>
        <v>472</v>
      </c>
      <c r="B478" s="14">
        <f>(StartFund-'2v'!A478)*(1+InterestRate)^10</f>
        <v>41.446839977713651</v>
      </c>
      <c r="C478" s="76">
        <f t="shared" si="14"/>
        <v>3.7244116417080173</v>
      </c>
      <c r="D478" t="b">
        <f>C478&gt;'2iii'!$C$8</f>
        <v>0</v>
      </c>
    </row>
    <row r="479" spans="1:4" x14ac:dyDescent="0.25">
      <c r="A479" s="24">
        <f t="shared" si="15"/>
        <v>473</v>
      </c>
      <c r="B479" s="14">
        <f>(StartFund-'2v'!A479)*(1+InterestRate)^10</f>
        <v>39.966595692795302</v>
      </c>
      <c r="C479" s="76">
        <f t="shared" si="14"/>
        <v>3.6880439975371426</v>
      </c>
      <c r="D479" t="b">
        <f>C479&gt;'2iii'!$C$8</f>
        <v>0</v>
      </c>
    </row>
    <row r="480" spans="1:4" x14ac:dyDescent="0.25">
      <c r="A480" s="24">
        <f t="shared" si="15"/>
        <v>474</v>
      </c>
      <c r="B480" s="14">
        <f>(StartFund-'2v'!A480)*(1+InterestRate)^10</f>
        <v>38.48635140787696</v>
      </c>
      <c r="C480" s="76">
        <f t="shared" si="14"/>
        <v>3.6503036695542956</v>
      </c>
      <c r="D480" t="b">
        <f>C480&gt;'2iii'!$C$8</f>
        <v>0</v>
      </c>
    </row>
    <row r="481" spans="1:4" x14ac:dyDescent="0.25">
      <c r="A481" s="24">
        <f t="shared" si="15"/>
        <v>475</v>
      </c>
      <c r="B481" s="14">
        <f>(StartFund-'2v'!A481)*(1+InterestRate)^10</f>
        <v>37.006107122958618</v>
      </c>
      <c r="C481" s="76">
        <f t="shared" si="14"/>
        <v>3.6110829564010141</v>
      </c>
      <c r="D481" t="b">
        <f>C481&gt;'2iii'!$C$8</f>
        <v>0</v>
      </c>
    </row>
    <row r="482" spans="1:4" x14ac:dyDescent="0.25">
      <c r="A482" s="24">
        <f t="shared" si="15"/>
        <v>476</v>
      </c>
      <c r="B482" s="14">
        <f>(StartFund-'2v'!A482)*(1+InterestRate)^10</f>
        <v>35.525862838040268</v>
      </c>
      <c r="C482" s="76">
        <f t="shared" si="14"/>
        <v>3.5702609618807588</v>
      </c>
      <c r="D482" t="b">
        <f>C482&gt;'2iii'!$C$8</f>
        <v>0</v>
      </c>
    </row>
    <row r="483" spans="1:4" x14ac:dyDescent="0.25">
      <c r="A483" s="24">
        <f t="shared" si="15"/>
        <v>477</v>
      </c>
      <c r="B483" s="14">
        <f>(StartFund-'2v'!A483)*(1+InterestRate)^10</f>
        <v>34.045618553121926</v>
      </c>
      <c r="C483" s="76">
        <f t="shared" si="14"/>
        <v>3.5277013474619632</v>
      </c>
      <c r="D483" t="b">
        <f>C483&gt;'2iii'!$C$8</f>
        <v>0</v>
      </c>
    </row>
    <row r="484" spans="1:4" x14ac:dyDescent="0.25">
      <c r="A484" s="24">
        <f t="shared" si="15"/>
        <v>478</v>
      </c>
      <c r="B484" s="14">
        <f>(StartFund-'2v'!A484)*(1+InterestRate)^10</f>
        <v>32.565374268203584</v>
      </c>
      <c r="C484" s="76">
        <f t="shared" si="14"/>
        <v>3.4832495848911296</v>
      </c>
      <c r="D484" t="b">
        <f>C484&gt;'2iii'!$C$8</f>
        <v>0</v>
      </c>
    </row>
    <row r="485" spans="1:4" x14ac:dyDescent="0.25">
      <c r="A485" s="24">
        <f t="shared" si="15"/>
        <v>479</v>
      </c>
      <c r="B485" s="14">
        <f>(StartFund-'2v'!A485)*(1+InterestRate)^10</f>
        <v>31.085129983285235</v>
      </c>
      <c r="C485" s="76">
        <f t="shared" si="14"/>
        <v>3.4367295692562365</v>
      </c>
      <c r="D485" t="b">
        <f>C485&gt;'2iii'!$C$8</f>
        <v>0</v>
      </c>
    </row>
    <row r="486" spans="1:4" x14ac:dyDescent="0.25">
      <c r="A486" s="24">
        <f t="shared" si="15"/>
        <v>480</v>
      </c>
      <c r="B486" s="14">
        <f>(StartFund-'2v'!A486)*(1+InterestRate)^10</f>
        <v>29.604885698366893</v>
      </c>
      <c r="C486" s="76">
        <f t="shared" si="14"/>
        <v>3.3879394050868044</v>
      </c>
      <c r="D486" t="b">
        <f>C486&gt;'2iii'!$C$8</f>
        <v>0</v>
      </c>
    </row>
    <row r="487" spans="1:4" x14ac:dyDescent="0.25">
      <c r="A487" s="24">
        <f t="shared" si="15"/>
        <v>481</v>
      </c>
      <c r="B487" s="14">
        <f>(StartFund-'2v'!A487)*(1+InterestRate)^10</f>
        <v>28.124641413448547</v>
      </c>
      <c r="C487" s="76">
        <f t="shared" si="14"/>
        <v>3.3366461106992538</v>
      </c>
      <c r="D487" t="b">
        <f>C487&gt;'2iii'!$C$8</f>
        <v>0</v>
      </c>
    </row>
    <row r="488" spans="1:4" x14ac:dyDescent="0.25">
      <c r="A488" s="24">
        <f t="shared" si="15"/>
        <v>482</v>
      </c>
      <c r="B488" s="14">
        <f>(StartFund-'2v'!A488)*(1+InterestRate)^10</f>
        <v>26.644397128530201</v>
      </c>
      <c r="C488" s="76">
        <f t="shared" si="14"/>
        <v>3.282578889428978</v>
      </c>
      <c r="D488" t="b">
        <f>C488&gt;'2iii'!$C$8</f>
        <v>0</v>
      </c>
    </row>
    <row r="489" spans="1:4" x14ac:dyDescent="0.25">
      <c r="A489" s="24">
        <f t="shared" si="15"/>
        <v>483</v>
      </c>
      <c r="B489" s="14">
        <f>(StartFund-'2v'!A489)*(1+InterestRate)^10</f>
        <v>25.164152843611859</v>
      </c>
      <c r="C489" s="76">
        <f t="shared" si="14"/>
        <v>3.2254204755890297</v>
      </c>
      <c r="D489" t="b">
        <f>C489&gt;'2iii'!$C$8</f>
        <v>0</v>
      </c>
    </row>
    <row r="490" spans="1:4" x14ac:dyDescent="0.25">
      <c r="A490" s="24">
        <f t="shared" si="15"/>
        <v>484</v>
      </c>
      <c r="B490" s="14">
        <f>(StartFund-'2v'!A490)*(1+InterestRate)^10</f>
        <v>23.683908558693513</v>
      </c>
      <c r="C490" s="76">
        <f t="shared" si="14"/>
        <v>3.1647958537725946</v>
      </c>
      <c r="D490" t="b">
        <f>C490&gt;'2iii'!$C$8</f>
        <v>0</v>
      </c>
    </row>
    <row r="491" spans="1:4" x14ac:dyDescent="0.25">
      <c r="A491" s="24">
        <f t="shared" si="15"/>
        <v>485</v>
      </c>
      <c r="B491" s="14">
        <f>(StartFund-'2v'!A491)*(1+InterestRate)^10</f>
        <v>22.203664273775168</v>
      </c>
      <c r="C491" s="76">
        <f t="shared" si="14"/>
        <v>3.1002573326350236</v>
      </c>
      <c r="D491" t="b">
        <f>C491&gt;'2iii'!$C$8</f>
        <v>0</v>
      </c>
    </row>
    <row r="492" spans="1:4" x14ac:dyDescent="0.25">
      <c r="A492" s="24">
        <f t="shared" si="15"/>
        <v>486</v>
      </c>
      <c r="B492" s="14">
        <f>(StartFund-'2v'!A492)*(1+InterestRate)^10</f>
        <v>20.723419988856826</v>
      </c>
      <c r="C492" s="76">
        <f t="shared" si="14"/>
        <v>3.0312644611480719</v>
      </c>
      <c r="D492" t="b">
        <f>C492&gt;'2iii'!$C$8</f>
        <v>0</v>
      </c>
    </row>
    <row r="493" spans="1:4" x14ac:dyDescent="0.25">
      <c r="A493" s="24">
        <f t="shared" si="15"/>
        <v>487</v>
      </c>
      <c r="B493" s="14">
        <f>(StartFund-'2v'!A493)*(1+InterestRate)^10</f>
        <v>19.24317570393848</v>
      </c>
      <c r="C493" s="76">
        <f t="shared" si="14"/>
        <v>2.9571564889943502</v>
      </c>
      <c r="D493" t="b">
        <f>C493&gt;'2iii'!$C$8</f>
        <v>0</v>
      </c>
    </row>
    <row r="494" spans="1:4" x14ac:dyDescent="0.25">
      <c r="A494" s="24">
        <f t="shared" si="15"/>
        <v>488</v>
      </c>
      <c r="B494" s="14">
        <f>(StartFund-'2v'!A494)*(1+InterestRate)^10</f>
        <v>17.762931419020134</v>
      </c>
      <c r="C494" s="76">
        <f t="shared" si="14"/>
        <v>2.8771137813208139</v>
      </c>
      <c r="D494" t="b">
        <f>C494&gt;'2iii'!$C$8</f>
        <v>0</v>
      </c>
    </row>
    <row r="495" spans="1:4" x14ac:dyDescent="0.25">
      <c r="A495" s="24">
        <f t="shared" si="15"/>
        <v>489</v>
      </c>
      <c r="B495" s="14">
        <f>(StartFund-'2v'!A495)*(1+InterestRate)^10</f>
        <v>16.282687134101792</v>
      </c>
      <c r="C495" s="76">
        <f t="shared" si="14"/>
        <v>2.7901024043311842</v>
      </c>
      <c r="D495" t="b">
        <f>C495&gt;'2iii'!$C$8</f>
        <v>0</v>
      </c>
    </row>
    <row r="496" spans="1:4" x14ac:dyDescent="0.25">
      <c r="A496" s="24">
        <f t="shared" si="15"/>
        <v>490</v>
      </c>
      <c r="B496" s="14">
        <f>(StartFund-'2v'!A496)*(1+InterestRate)^10</f>
        <v>14.802442849183446</v>
      </c>
      <c r="C496" s="76">
        <f t="shared" si="14"/>
        <v>2.694792224526859</v>
      </c>
      <c r="D496" t="b">
        <f>C496&gt;'2iii'!$C$8</f>
        <v>0</v>
      </c>
    </row>
    <row r="497" spans="1:4" x14ac:dyDescent="0.25">
      <c r="A497" s="24">
        <f t="shared" si="15"/>
        <v>491</v>
      </c>
      <c r="B497" s="14">
        <f>(StartFund-'2v'!A497)*(1+InterestRate)^10</f>
        <v>13.322198564265101</v>
      </c>
      <c r="C497" s="76">
        <f t="shared" si="14"/>
        <v>2.5894317088690326</v>
      </c>
      <c r="D497" t="b">
        <f>C497&gt;'2iii'!$C$8</f>
        <v>0</v>
      </c>
    </row>
    <row r="498" spans="1:4" x14ac:dyDescent="0.25">
      <c r="A498" s="24">
        <f t="shared" si="15"/>
        <v>492</v>
      </c>
      <c r="B498" s="14">
        <f>(StartFund-'2v'!A498)*(1+InterestRate)^10</f>
        <v>11.841954279346757</v>
      </c>
      <c r="C498" s="76">
        <f t="shared" si="14"/>
        <v>2.4716486732126492</v>
      </c>
      <c r="D498" t="b">
        <f>C498&gt;'2iii'!$C$8</f>
        <v>0</v>
      </c>
    </row>
    <row r="499" spans="1:4" x14ac:dyDescent="0.25">
      <c r="A499" s="24">
        <f t="shared" si="15"/>
        <v>493</v>
      </c>
      <c r="B499" s="14">
        <f>(StartFund-'2v'!A499)*(1+InterestRate)^10</f>
        <v>10.361709994428413</v>
      </c>
      <c r="C499" s="76">
        <f t="shared" si="14"/>
        <v>2.338117280588127</v>
      </c>
      <c r="D499" t="b">
        <f>C499&gt;'2iii'!$C$8</f>
        <v>0</v>
      </c>
    </row>
    <row r="500" spans="1:4" x14ac:dyDescent="0.25">
      <c r="A500" s="24">
        <f t="shared" si="15"/>
        <v>494</v>
      </c>
      <c r="B500" s="14">
        <f>(StartFund-'2v'!A500)*(1+InterestRate)^10</f>
        <v>8.8814657095100671</v>
      </c>
      <c r="C500" s="76">
        <f t="shared" si="14"/>
        <v>2.1839666007608685</v>
      </c>
      <c r="D500" t="b">
        <f>C500&gt;'2iii'!$C$8</f>
        <v>0</v>
      </c>
    </row>
    <row r="501" spans="1:4" x14ac:dyDescent="0.25">
      <c r="A501" s="24">
        <f t="shared" si="15"/>
        <v>495</v>
      </c>
      <c r="B501" s="14">
        <f>(StartFund-'2v'!A501)*(1+InterestRate)^10</f>
        <v>7.4012214245917232</v>
      </c>
      <c r="C501" s="76">
        <f t="shared" si="14"/>
        <v>2.001645043966914</v>
      </c>
      <c r="D501" t="b">
        <f>C501&gt;'2iii'!$C$8</f>
        <v>0</v>
      </c>
    </row>
    <row r="502" spans="1:4" x14ac:dyDescent="0.25">
      <c r="A502" s="24">
        <f t="shared" si="15"/>
        <v>496</v>
      </c>
      <c r="B502" s="14">
        <f>(StartFund-'2v'!A502)*(1+InterestRate)^10</f>
        <v>5.9209771396733784</v>
      </c>
      <c r="C502" s="76">
        <f t="shared" si="14"/>
        <v>1.7785014926527041</v>
      </c>
      <c r="D502" t="b">
        <f>C502&gt;'2iii'!$C$8</f>
        <v>0</v>
      </c>
    </row>
    <row r="503" spans="1:4" x14ac:dyDescent="0.25">
      <c r="A503" s="24">
        <f t="shared" si="15"/>
        <v>497</v>
      </c>
      <c r="B503" s="14">
        <f>(StartFund-'2v'!A503)*(1+InterestRate)^10</f>
        <v>4.4407328547550335</v>
      </c>
      <c r="C503" s="76">
        <f t="shared" si="14"/>
        <v>1.4908194202009231</v>
      </c>
      <c r="D503" t="b">
        <f>C503&gt;'2iii'!$C$8</f>
        <v>0</v>
      </c>
    </row>
    <row r="504" spans="1:4" x14ac:dyDescent="0.25">
      <c r="A504" s="24">
        <f t="shared" si="15"/>
        <v>498</v>
      </c>
      <c r="B504" s="14">
        <f>(StartFund-'2v'!A504)*(1+InterestRate)^10</f>
        <v>2.9604885698366892</v>
      </c>
      <c r="C504" s="76">
        <f t="shared" si="14"/>
        <v>1.0853543120927587</v>
      </c>
      <c r="D504" t="b">
        <f>C504&gt;'2iii'!$C$8</f>
        <v>0</v>
      </c>
    </row>
    <row r="505" spans="1:4" x14ac:dyDescent="0.25">
      <c r="A505" s="24">
        <f t="shared" si="15"/>
        <v>499</v>
      </c>
      <c r="B505" s="14">
        <f>(StartFund-'2v'!A505)*(1+InterestRate)^10</f>
        <v>1.4802442849183446</v>
      </c>
      <c r="C505" s="76">
        <f t="shared" si="14"/>
        <v>0.39220713153281339</v>
      </c>
      <c r="D505" t="b">
        <f>C505&gt;'2iii'!$C$8</f>
        <v>0</v>
      </c>
    </row>
    <row r="506" spans="1:4" x14ac:dyDescent="0.25">
      <c r="A506" s="24">
        <f t="shared" si="15"/>
        <v>500</v>
      </c>
      <c r="B506" s="14">
        <f>(StartFund-'2v'!A506)*(1+InterestRate)^10</f>
        <v>0</v>
      </c>
      <c r="C506" s="76">
        <f t="shared" si="14"/>
        <v>0</v>
      </c>
      <c r="D506" t="b">
        <f>C506&gt;'2iii'!$C$8</f>
        <v>0</v>
      </c>
    </row>
    <row r="507" spans="1:4" x14ac:dyDescent="0.25">
      <c r="B507" s="14"/>
    </row>
    <row r="508" spans="1:4" x14ac:dyDescent="0.25">
      <c r="B508" s="14"/>
    </row>
    <row r="509" spans="1:4" x14ac:dyDescent="0.25">
      <c r="B509" s="14"/>
    </row>
    <row r="510" spans="1:4" x14ac:dyDescent="0.25">
      <c r="B510" s="14"/>
    </row>
    <row r="511" spans="1:4" x14ac:dyDescent="0.25">
      <c r="B511" s="14"/>
    </row>
    <row r="512" spans="1:4" x14ac:dyDescent="0.25">
      <c r="B512" s="14"/>
    </row>
    <row r="513" spans="2:2" x14ac:dyDescent="0.25">
      <c r="B513" s="14"/>
    </row>
    <row r="514" spans="2:2" x14ac:dyDescent="0.25">
      <c r="B514" s="14"/>
    </row>
    <row r="515" spans="2:2" x14ac:dyDescent="0.25">
      <c r="B515" s="14"/>
    </row>
    <row r="516" spans="2:2" x14ac:dyDescent="0.25">
      <c r="B516" s="14"/>
    </row>
    <row r="517" spans="2:2" x14ac:dyDescent="0.25">
      <c r="B517" s="14"/>
    </row>
    <row r="518" spans="2:2" x14ac:dyDescent="0.25">
      <c r="B518" s="14"/>
    </row>
    <row r="519" spans="2:2" x14ac:dyDescent="0.25">
      <c r="B519" s="14"/>
    </row>
    <row r="520" spans="2:2" x14ac:dyDescent="0.25">
      <c r="B520" s="14"/>
    </row>
    <row r="521" spans="2:2" x14ac:dyDescent="0.25">
      <c r="B521" s="14"/>
    </row>
    <row r="522" spans="2:2" x14ac:dyDescent="0.25">
      <c r="B522" s="14"/>
    </row>
    <row r="523" spans="2:2" x14ac:dyDescent="0.25">
      <c r="B523" s="14"/>
    </row>
    <row r="524" spans="2:2" x14ac:dyDescent="0.25">
      <c r="B524" s="14"/>
    </row>
    <row r="525" spans="2:2" x14ac:dyDescent="0.25">
      <c r="B525" s="14"/>
    </row>
    <row r="526" spans="2:2" x14ac:dyDescent="0.25">
      <c r="B526" s="14"/>
    </row>
    <row r="527" spans="2:2" x14ac:dyDescent="0.25">
      <c r="B527" s="14"/>
    </row>
    <row r="528" spans="2:2" x14ac:dyDescent="0.25">
      <c r="B528" s="14"/>
    </row>
    <row r="529" spans="2:2" x14ac:dyDescent="0.25">
      <c r="B529" s="14"/>
    </row>
    <row r="530" spans="2:2" x14ac:dyDescent="0.25">
      <c r="B530" s="14"/>
    </row>
    <row r="531" spans="2:2" x14ac:dyDescent="0.25">
      <c r="B531" s="14"/>
    </row>
    <row r="532" spans="2:2" x14ac:dyDescent="0.25">
      <c r="B532" s="14"/>
    </row>
    <row r="533" spans="2:2" x14ac:dyDescent="0.25">
      <c r="B533" s="14"/>
    </row>
    <row r="534" spans="2:2" x14ac:dyDescent="0.25">
      <c r="B534" s="14"/>
    </row>
    <row r="535" spans="2:2" x14ac:dyDescent="0.25">
      <c r="B535" s="14"/>
    </row>
    <row r="536" spans="2:2" x14ac:dyDescent="0.25">
      <c r="B536" s="14"/>
    </row>
    <row r="537" spans="2:2" x14ac:dyDescent="0.25">
      <c r="B537" s="14"/>
    </row>
    <row r="538" spans="2:2" x14ac:dyDescent="0.25">
      <c r="B538" s="14"/>
    </row>
    <row r="539" spans="2:2" x14ac:dyDescent="0.25">
      <c r="B539" s="14"/>
    </row>
    <row r="540" spans="2:2" x14ac:dyDescent="0.25">
      <c r="B540" s="14"/>
    </row>
    <row r="541" spans="2:2" x14ac:dyDescent="0.25">
      <c r="B541" s="14"/>
    </row>
    <row r="542" spans="2:2" x14ac:dyDescent="0.25">
      <c r="B542" s="14"/>
    </row>
    <row r="543" spans="2:2" x14ac:dyDescent="0.25">
      <c r="B543" s="14"/>
    </row>
    <row r="544" spans="2:2" x14ac:dyDescent="0.25">
      <c r="B544" s="14"/>
    </row>
    <row r="545" spans="2:2" x14ac:dyDescent="0.25">
      <c r="B545" s="14"/>
    </row>
    <row r="546" spans="2:2" x14ac:dyDescent="0.25">
      <c r="B546" s="14"/>
    </row>
    <row r="547" spans="2:2" x14ac:dyDescent="0.25">
      <c r="B547" s="14"/>
    </row>
    <row r="548" spans="2:2" x14ac:dyDescent="0.25">
      <c r="B548" s="14"/>
    </row>
    <row r="549" spans="2:2" x14ac:dyDescent="0.25">
      <c r="B549" s="14"/>
    </row>
    <row r="550" spans="2:2" x14ac:dyDescent="0.25">
      <c r="B550" s="14"/>
    </row>
    <row r="551" spans="2:2" x14ac:dyDescent="0.25">
      <c r="B551" s="14"/>
    </row>
    <row r="552" spans="2:2" x14ac:dyDescent="0.25">
      <c r="B552" s="14"/>
    </row>
    <row r="553" spans="2:2" x14ac:dyDescent="0.25">
      <c r="B553" s="14"/>
    </row>
    <row r="554" spans="2:2" x14ac:dyDescent="0.25">
      <c r="B554" s="14"/>
    </row>
    <row r="555" spans="2:2" x14ac:dyDescent="0.25">
      <c r="B555" s="14"/>
    </row>
    <row r="556" spans="2:2" x14ac:dyDescent="0.25">
      <c r="B556" s="14"/>
    </row>
    <row r="557" spans="2:2" x14ac:dyDescent="0.25">
      <c r="B557" s="14"/>
    </row>
    <row r="558" spans="2:2" x14ac:dyDescent="0.25">
      <c r="B558" s="14"/>
    </row>
    <row r="559" spans="2:2" x14ac:dyDescent="0.25">
      <c r="B559" s="14"/>
    </row>
    <row r="560" spans="2:2" x14ac:dyDescent="0.25">
      <c r="B560" s="14"/>
    </row>
    <row r="561" spans="2:2" x14ac:dyDescent="0.25">
      <c r="B561" s="14"/>
    </row>
    <row r="562" spans="2:2" x14ac:dyDescent="0.25">
      <c r="B562" s="14"/>
    </row>
    <row r="563" spans="2:2" x14ac:dyDescent="0.25">
      <c r="B563" s="14"/>
    </row>
    <row r="564" spans="2:2" x14ac:dyDescent="0.25">
      <c r="B564" s="14"/>
    </row>
    <row r="565" spans="2:2" x14ac:dyDescent="0.25">
      <c r="B565" s="14"/>
    </row>
    <row r="566" spans="2:2" x14ac:dyDescent="0.25">
      <c r="B566" s="14"/>
    </row>
    <row r="567" spans="2:2" x14ac:dyDescent="0.25">
      <c r="B567" s="14"/>
    </row>
    <row r="568" spans="2:2" x14ac:dyDescent="0.25">
      <c r="B568" s="14"/>
    </row>
    <row r="569" spans="2:2" x14ac:dyDescent="0.25">
      <c r="B569" s="14"/>
    </row>
    <row r="570" spans="2:2" x14ac:dyDescent="0.25">
      <c r="B570" s="14"/>
    </row>
    <row r="571" spans="2:2" x14ac:dyDescent="0.25">
      <c r="B571" s="14"/>
    </row>
    <row r="572" spans="2:2" x14ac:dyDescent="0.25">
      <c r="B572" s="14"/>
    </row>
    <row r="573" spans="2:2" x14ac:dyDescent="0.25">
      <c r="B573" s="14"/>
    </row>
    <row r="574" spans="2:2" x14ac:dyDescent="0.25">
      <c r="B574" s="14"/>
    </row>
    <row r="575" spans="2:2" x14ac:dyDescent="0.25">
      <c r="B575" s="14"/>
    </row>
    <row r="576" spans="2:2" x14ac:dyDescent="0.25">
      <c r="B576" s="14"/>
    </row>
    <row r="577" spans="2:2" x14ac:dyDescent="0.25">
      <c r="B577" s="14"/>
    </row>
    <row r="578" spans="2:2" x14ac:dyDescent="0.25">
      <c r="B578" s="14"/>
    </row>
    <row r="579" spans="2:2" x14ac:dyDescent="0.25">
      <c r="B579" s="14"/>
    </row>
    <row r="580" spans="2:2" x14ac:dyDescent="0.25">
      <c r="B580" s="14"/>
    </row>
    <row r="581" spans="2:2" x14ac:dyDescent="0.25">
      <c r="B581" s="14"/>
    </row>
    <row r="582" spans="2:2" x14ac:dyDescent="0.25">
      <c r="B582" s="14"/>
    </row>
    <row r="583" spans="2:2" x14ac:dyDescent="0.25">
      <c r="B583" s="14"/>
    </row>
    <row r="584" spans="2:2" x14ac:dyDescent="0.25">
      <c r="B584" s="14"/>
    </row>
    <row r="585" spans="2:2" x14ac:dyDescent="0.25">
      <c r="B585" s="14"/>
    </row>
    <row r="586" spans="2:2" x14ac:dyDescent="0.25">
      <c r="B586" s="14"/>
    </row>
    <row r="587" spans="2:2" x14ac:dyDescent="0.25">
      <c r="B587" s="14"/>
    </row>
    <row r="588" spans="2:2" x14ac:dyDescent="0.25">
      <c r="B588" s="14"/>
    </row>
    <row r="589" spans="2:2" x14ac:dyDescent="0.25">
      <c r="B589" s="14"/>
    </row>
    <row r="590" spans="2:2" x14ac:dyDescent="0.25">
      <c r="B590" s="14"/>
    </row>
    <row r="591" spans="2:2" x14ac:dyDescent="0.25">
      <c r="B591" s="14"/>
    </row>
    <row r="592" spans="2:2" x14ac:dyDescent="0.25">
      <c r="B592" s="14"/>
    </row>
    <row r="593" spans="2:2" x14ac:dyDescent="0.25">
      <c r="B593" s="14"/>
    </row>
    <row r="594" spans="2:2" x14ac:dyDescent="0.25">
      <c r="B594" s="14"/>
    </row>
    <row r="595" spans="2:2" x14ac:dyDescent="0.25">
      <c r="B595" s="14"/>
    </row>
    <row r="596" spans="2:2" x14ac:dyDescent="0.25">
      <c r="B596" s="14"/>
    </row>
    <row r="597" spans="2:2" x14ac:dyDescent="0.25">
      <c r="B597" s="14"/>
    </row>
    <row r="598" spans="2:2" x14ac:dyDescent="0.25">
      <c r="B598" s="14"/>
    </row>
    <row r="599" spans="2:2" x14ac:dyDescent="0.25">
      <c r="B599" s="14"/>
    </row>
    <row r="600" spans="2:2" x14ac:dyDescent="0.25">
      <c r="B600" s="14"/>
    </row>
    <row r="601" spans="2:2" x14ac:dyDescent="0.25">
      <c r="B601" s="14"/>
    </row>
    <row r="602" spans="2:2" x14ac:dyDescent="0.25">
      <c r="B602" s="14"/>
    </row>
    <row r="603" spans="2:2" x14ac:dyDescent="0.25">
      <c r="B603" s="14"/>
    </row>
    <row r="604" spans="2:2" x14ac:dyDescent="0.25">
      <c r="B604" s="14"/>
    </row>
    <row r="605" spans="2:2" x14ac:dyDescent="0.25">
      <c r="B605" s="14"/>
    </row>
    <row r="606" spans="2:2" x14ac:dyDescent="0.25">
      <c r="B606" s="14"/>
    </row>
    <row r="607" spans="2:2" x14ac:dyDescent="0.25">
      <c r="B607" s="14"/>
    </row>
    <row r="608" spans="2:2" x14ac:dyDescent="0.25">
      <c r="B608" s="14"/>
    </row>
    <row r="609" spans="2:2" x14ac:dyDescent="0.25">
      <c r="B609" s="14"/>
    </row>
    <row r="610" spans="2:2" x14ac:dyDescent="0.25">
      <c r="B610" s="14"/>
    </row>
    <row r="611" spans="2:2" x14ac:dyDescent="0.25">
      <c r="B611" s="14"/>
    </row>
    <row r="612" spans="2:2" x14ac:dyDescent="0.25">
      <c r="B612" s="14"/>
    </row>
    <row r="613" spans="2:2" x14ac:dyDescent="0.25">
      <c r="B613" s="14"/>
    </row>
    <row r="614" spans="2:2" x14ac:dyDescent="0.25">
      <c r="B614" s="14"/>
    </row>
    <row r="615" spans="2:2" x14ac:dyDescent="0.25">
      <c r="B615" s="14"/>
    </row>
    <row r="616" spans="2:2" x14ac:dyDescent="0.25">
      <c r="B616" s="14"/>
    </row>
    <row r="617" spans="2:2" x14ac:dyDescent="0.25">
      <c r="B617" s="14"/>
    </row>
    <row r="618" spans="2:2" x14ac:dyDescent="0.25">
      <c r="B618" s="14"/>
    </row>
    <row r="619" spans="2:2" x14ac:dyDescent="0.25">
      <c r="B619" s="14"/>
    </row>
    <row r="620" spans="2:2" x14ac:dyDescent="0.25">
      <c r="B620" s="14"/>
    </row>
    <row r="621" spans="2:2" x14ac:dyDescent="0.25">
      <c r="B621" s="14"/>
    </row>
    <row r="622" spans="2:2" x14ac:dyDescent="0.25">
      <c r="B622" s="14"/>
    </row>
    <row r="623" spans="2:2" x14ac:dyDescent="0.25">
      <c r="B623" s="14"/>
    </row>
    <row r="624" spans="2:2" x14ac:dyDescent="0.25">
      <c r="B624" s="14"/>
    </row>
    <row r="625" spans="2:2" x14ac:dyDescent="0.25">
      <c r="B625" s="14"/>
    </row>
    <row r="626" spans="2:2" x14ac:dyDescent="0.25">
      <c r="B626" s="14"/>
    </row>
    <row r="627" spans="2:2" x14ac:dyDescent="0.25">
      <c r="B627" s="14"/>
    </row>
    <row r="628" spans="2:2" x14ac:dyDescent="0.25">
      <c r="B628" s="14"/>
    </row>
    <row r="629" spans="2:2" x14ac:dyDescent="0.25">
      <c r="B629" s="14"/>
    </row>
    <row r="630" spans="2:2" x14ac:dyDescent="0.25">
      <c r="B630" s="14"/>
    </row>
    <row r="631" spans="2:2" x14ac:dyDescent="0.25">
      <c r="B631" s="14"/>
    </row>
    <row r="632" spans="2:2" x14ac:dyDescent="0.25">
      <c r="B632" s="14"/>
    </row>
    <row r="633" spans="2:2" x14ac:dyDescent="0.25">
      <c r="B633" s="14"/>
    </row>
    <row r="634" spans="2:2" x14ac:dyDescent="0.25">
      <c r="B634" s="14"/>
    </row>
    <row r="635" spans="2:2" x14ac:dyDescent="0.25">
      <c r="B635" s="14"/>
    </row>
    <row r="636" spans="2:2" x14ac:dyDescent="0.25">
      <c r="B636" s="14"/>
    </row>
    <row r="637" spans="2:2" x14ac:dyDescent="0.25">
      <c r="B637" s="14"/>
    </row>
    <row r="638" spans="2:2" x14ac:dyDescent="0.25">
      <c r="B638" s="14"/>
    </row>
    <row r="639" spans="2:2" x14ac:dyDescent="0.25">
      <c r="B639" s="14"/>
    </row>
    <row r="640" spans="2:2" x14ac:dyDescent="0.25">
      <c r="B640" s="14"/>
    </row>
    <row r="641" spans="2:2" x14ac:dyDescent="0.25">
      <c r="B641" s="14"/>
    </row>
    <row r="642" spans="2:2" x14ac:dyDescent="0.25">
      <c r="B642" s="14"/>
    </row>
    <row r="643" spans="2:2" x14ac:dyDescent="0.25">
      <c r="B643" s="14"/>
    </row>
    <row r="644" spans="2:2" x14ac:dyDescent="0.25">
      <c r="B644" s="14"/>
    </row>
    <row r="645" spans="2:2" x14ac:dyDescent="0.25">
      <c r="B645" s="14"/>
    </row>
    <row r="646" spans="2:2" x14ac:dyDescent="0.25">
      <c r="B646" s="14"/>
    </row>
    <row r="647" spans="2:2" x14ac:dyDescent="0.25">
      <c r="B647" s="14"/>
    </row>
    <row r="648" spans="2:2" x14ac:dyDescent="0.25">
      <c r="B648" s="14"/>
    </row>
    <row r="649" spans="2:2" x14ac:dyDescent="0.25">
      <c r="B649" s="14"/>
    </row>
    <row r="650" spans="2:2" x14ac:dyDescent="0.25">
      <c r="B650" s="14"/>
    </row>
    <row r="651" spans="2:2" x14ac:dyDescent="0.25">
      <c r="B651" s="14"/>
    </row>
    <row r="652" spans="2:2" x14ac:dyDescent="0.25">
      <c r="B652" s="14"/>
    </row>
    <row r="653" spans="2:2" x14ac:dyDescent="0.25">
      <c r="B653" s="14"/>
    </row>
    <row r="654" spans="2:2" x14ac:dyDescent="0.25">
      <c r="B654" s="14"/>
    </row>
    <row r="655" spans="2:2" x14ac:dyDescent="0.25">
      <c r="B655" s="14"/>
    </row>
    <row r="656" spans="2:2" x14ac:dyDescent="0.25">
      <c r="B656" s="14"/>
    </row>
    <row r="657" spans="2:2" x14ac:dyDescent="0.25">
      <c r="B657" s="14"/>
    </row>
    <row r="658" spans="2:2" x14ac:dyDescent="0.25">
      <c r="B658" s="14"/>
    </row>
    <row r="659" spans="2:2" x14ac:dyDescent="0.25">
      <c r="B659" s="14"/>
    </row>
    <row r="660" spans="2:2" x14ac:dyDescent="0.25">
      <c r="B660" s="14"/>
    </row>
    <row r="661" spans="2:2" x14ac:dyDescent="0.25">
      <c r="B661" s="14"/>
    </row>
    <row r="662" spans="2:2" x14ac:dyDescent="0.25">
      <c r="B662" s="14"/>
    </row>
    <row r="663" spans="2:2" x14ac:dyDescent="0.25">
      <c r="B663" s="14"/>
    </row>
    <row r="664" spans="2:2" x14ac:dyDescent="0.25">
      <c r="B664" s="14"/>
    </row>
    <row r="665" spans="2:2" x14ac:dyDescent="0.25">
      <c r="B665" s="14"/>
    </row>
    <row r="666" spans="2:2" x14ac:dyDescent="0.25">
      <c r="B666" s="14"/>
    </row>
    <row r="667" spans="2:2" x14ac:dyDescent="0.25">
      <c r="B667" s="14"/>
    </row>
    <row r="668" spans="2:2" x14ac:dyDescent="0.25">
      <c r="B668" s="14"/>
    </row>
    <row r="669" spans="2:2" x14ac:dyDescent="0.25">
      <c r="B669" s="14"/>
    </row>
    <row r="670" spans="2:2" x14ac:dyDescent="0.25">
      <c r="B670" s="14"/>
    </row>
    <row r="671" spans="2:2" x14ac:dyDescent="0.25">
      <c r="B671" s="14"/>
    </row>
    <row r="672" spans="2:2" x14ac:dyDescent="0.25">
      <c r="B672" s="14"/>
    </row>
    <row r="673" spans="2:2" x14ac:dyDescent="0.25">
      <c r="B673" s="14"/>
    </row>
    <row r="674" spans="2:2" x14ac:dyDescent="0.25">
      <c r="B674" s="14"/>
    </row>
    <row r="675" spans="2:2" x14ac:dyDescent="0.25">
      <c r="B675" s="14"/>
    </row>
    <row r="676" spans="2:2" x14ac:dyDescent="0.25">
      <c r="B676" s="14"/>
    </row>
    <row r="677" spans="2:2" x14ac:dyDescent="0.25">
      <c r="B677" s="14"/>
    </row>
    <row r="678" spans="2:2" x14ac:dyDescent="0.25">
      <c r="B678" s="14"/>
    </row>
    <row r="679" spans="2:2" x14ac:dyDescent="0.25">
      <c r="B679" s="14"/>
    </row>
    <row r="680" spans="2:2" x14ac:dyDescent="0.25">
      <c r="B680" s="14"/>
    </row>
    <row r="681" spans="2:2" x14ac:dyDescent="0.25">
      <c r="B681" s="14"/>
    </row>
    <row r="682" spans="2:2" x14ac:dyDescent="0.25">
      <c r="B682" s="14"/>
    </row>
    <row r="683" spans="2:2" x14ac:dyDescent="0.25">
      <c r="B683" s="14"/>
    </row>
    <row r="684" spans="2:2" x14ac:dyDescent="0.25">
      <c r="B684" s="14"/>
    </row>
    <row r="685" spans="2:2" x14ac:dyDescent="0.25">
      <c r="B685" s="14"/>
    </row>
    <row r="686" spans="2:2" x14ac:dyDescent="0.25">
      <c r="B686" s="14"/>
    </row>
    <row r="687" spans="2:2" x14ac:dyDescent="0.25">
      <c r="B687" s="14"/>
    </row>
    <row r="688" spans="2:2" x14ac:dyDescent="0.25">
      <c r="B688" s="14"/>
    </row>
    <row r="689" spans="2:2" x14ac:dyDescent="0.25">
      <c r="B689" s="14"/>
    </row>
    <row r="690" spans="2:2" x14ac:dyDescent="0.25">
      <c r="B690" s="14"/>
    </row>
    <row r="691" spans="2:2" x14ac:dyDescent="0.25">
      <c r="B691" s="14"/>
    </row>
    <row r="692" spans="2:2" x14ac:dyDescent="0.25">
      <c r="B692" s="14"/>
    </row>
    <row r="693" spans="2:2" x14ac:dyDescent="0.25">
      <c r="B693" s="14"/>
    </row>
    <row r="694" spans="2:2" x14ac:dyDescent="0.25">
      <c r="B694" s="14"/>
    </row>
    <row r="695" spans="2:2" x14ac:dyDescent="0.25">
      <c r="B695" s="14"/>
    </row>
    <row r="696" spans="2:2" x14ac:dyDescent="0.25">
      <c r="B696" s="14"/>
    </row>
    <row r="697" spans="2:2" x14ac:dyDescent="0.25">
      <c r="B697" s="14"/>
    </row>
    <row r="698" spans="2:2" x14ac:dyDescent="0.25">
      <c r="B698" s="14"/>
    </row>
    <row r="699" spans="2:2" x14ac:dyDescent="0.25">
      <c r="B699" s="14"/>
    </row>
    <row r="700" spans="2:2" x14ac:dyDescent="0.25">
      <c r="B700" s="14"/>
    </row>
    <row r="701" spans="2:2" x14ac:dyDescent="0.25">
      <c r="B701" s="14"/>
    </row>
    <row r="702" spans="2:2" x14ac:dyDescent="0.25">
      <c r="B702" s="14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C8124-4AA9-424E-81FC-0FD97A03BF94}">
  <sheetPr>
    <tabColor theme="9" tint="0.79998168889431442"/>
  </sheetPr>
  <dimension ref="B2:L23"/>
  <sheetViews>
    <sheetView workbookViewId="0"/>
  </sheetViews>
  <sheetFormatPr defaultRowHeight="15" x14ac:dyDescent="0.25"/>
  <cols>
    <col min="2" max="11" width="10.42578125" customWidth="1"/>
  </cols>
  <sheetData>
    <row r="2" spans="2:12" x14ac:dyDescent="0.25">
      <c r="B2" t="s">
        <v>30</v>
      </c>
    </row>
    <row r="3" spans="2:12" x14ac:dyDescent="0.25">
      <c r="B3" s="16" t="s">
        <v>31</v>
      </c>
      <c r="C3" s="16"/>
      <c r="D3" s="16"/>
      <c r="E3" s="16"/>
      <c r="F3" s="16"/>
      <c r="G3" s="16"/>
      <c r="H3" s="16"/>
      <c r="I3" s="16"/>
      <c r="J3" s="16"/>
      <c r="K3" s="16"/>
      <c r="L3" s="6" t="s">
        <v>6</v>
      </c>
    </row>
    <row r="4" spans="2:12" x14ac:dyDescent="0.25">
      <c r="B4" s="16" t="s">
        <v>32</v>
      </c>
      <c r="C4" s="16"/>
      <c r="D4" s="16"/>
      <c r="E4" s="16"/>
      <c r="F4" s="16"/>
      <c r="G4" s="16"/>
      <c r="H4" s="16"/>
      <c r="I4" s="16"/>
      <c r="J4" s="16"/>
      <c r="K4" s="16"/>
      <c r="L4" s="6" t="s">
        <v>6</v>
      </c>
    </row>
    <row r="5" spans="2:12" x14ac:dyDescent="0.25">
      <c r="B5" s="16" t="s">
        <v>33</v>
      </c>
      <c r="C5" s="16"/>
      <c r="D5" s="16"/>
      <c r="E5" s="16"/>
      <c r="F5" s="16"/>
      <c r="G5" s="16"/>
      <c r="H5" s="16"/>
      <c r="I5" s="16"/>
      <c r="J5" s="16"/>
      <c r="K5" s="16"/>
      <c r="L5" s="6" t="s">
        <v>6</v>
      </c>
    </row>
    <row r="6" spans="2:12" x14ac:dyDescent="0.25">
      <c r="B6" s="16" t="s">
        <v>34</v>
      </c>
      <c r="C6" s="16"/>
      <c r="D6" s="16"/>
      <c r="E6" s="16"/>
      <c r="F6" s="16"/>
      <c r="G6" s="16"/>
      <c r="H6" s="16"/>
      <c r="I6" s="16"/>
      <c r="J6" s="16"/>
      <c r="K6" s="16"/>
      <c r="L6" s="6" t="s">
        <v>6</v>
      </c>
    </row>
    <row r="7" spans="2:12" x14ac:dyDescent="0.25">
      <c r="B7" s="16" t="s">
        <v>35</v>
      </c>
      <c r="C7" s="16"/>
      <c r="D7" s="16"/>
      <c r="E7" s="16"/>
      <c r="F7" s="16"/>
      <c r="G7" s="16"/>
      <c r="H7" s="16"/>
      <c r="I7" s="16"/>
      <c r="J7" s="16"/>
      <c r="K7" s="16"/>
      <c r="L7" s="6" t="s">
        <v>6</v>
      </c>
    </row>
    <row r="8" spans="2:12" x14ac:dyDescent="0.25"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2:12" x14ac:dyDescent="0.25">
      <c r="B9" s="16"/>
      <c r="C9" s="16"/>
      <c r="D9" s="16"/>
      <c r="E9" s="16"/>
      <c r="F9" s="16"/>
      <c r="G9" s="16"/>
      <c r="H9" s="16"/>
      <c r="I9" s="16"/>
      <c r="J9" s="16"/>
      <c r="K9" s="16"/>
      <c r="L9" s="6" t="s">
        <v>58</v>
      </c>
    </row>
    <row r="10" spans="2:12" x14ac:dyDescent="0.2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6" t="s">
        <v>36</v>
      </c>
    </row>
    <row r="11" spans="2:12" x14ac:dyDescent="0.25"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2:12" x14ac:dyDescent="0.25"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2:12" x14ac:dyDescent="0.25"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2:12" x14ac:dyDescent="0.25"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spans="2:12" x14ac:dyDescent="0.25"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spans="2:12" x14ac:dyDescent="0.25"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2:11" x14ac:dyDescent="0.25"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2:11" x14ac:dyDescent="0.25"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2:11" x14ac:dyDescent="0.25"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2:11" x14ac:dyDescent="0.25"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spans="2:11" x14ac:dyDescent="0.25"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spans="2:11" x14ac:dyDescent="0.25"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spans="2:11" x14ac:dyDescent="0.25">
      <c r="B23" s="16"/>
      <c r="C23" s="16"/>
      <c r="D23" s="16"/>
      <c r="E23" s="16"/>
      <c r="F23" s="16"/>
      <c r="G23" s="16"/>
      <c r="H23" s="16"/>
      <c r="I23" s="16"/>
      <c r="J23" s="16"/>
      <c r="K23" s="16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0CCDF-B61B-4889-A3B2-63B4AB6EFC47}">
  <sheetPr>
    <tabColor theme="7" tint="0.79998168889431442"/>
  </sheetPr>
  <dimension ref="B2"/>
  <sheetViews>
    <sheetView workbookViewId="0"/>
  </sheetViews>
  <sheetFormatPr defaultRowHeight="15" x14ac:dyDescent="0.25"/>
  <sheetData>
    <row r="2" spans="2:2" x14ac:dyDescent="0.25">
      <c r="B2" t="s">
        <v>116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DB6EC-396D-47C0-93C1-05B125A7D287}">
  <sheetPr>
    <tabColor theme="7" tint="0.79998168889431442"/>
  </sheetPr>
  <dimension ref="A1:D37"/>
  <sheetViews>
    <sheetView workbookViewId="0"/>
  </sheetViews>
  <sheetFormatPr defaultRowHeight="15" x14ac:dyDescent="0.25"/>
  <cols>
    <col min="2" max="2" width="73.85546875" customWidth="1"/>
    <col min="3" max="3" width="18.85546875" customWidth="1"/>
    <col min="5" max="5" width="8.28515625" customWidth="1"/>
  </cols>
  <sheetData>
    <row r="1" spans="1:4" ht="14.25" customHeight="1" x14ac:dyDescent="0.25"/>
    <row r="2" spans="1:4" x14ac:dyDescent="0.25">
      <c r="B2" t="s">
        <v>37</v>
      </c>
      <c r="C2" s="31">
        <v>14000000</v>
      </c>
    </row>
    <row r="3" spans="1:4" x14ac:dyDescent="0.25">
      <c r="B3" t="s">
        <v>59</v>
      </c>
      <c r="C3" s="31">
        <v>7000</v>
      </c>
    </row>
    <row r="5" spans="1:4" x14ac:dyDescent="0.25">
      <c r="B5" s="38" t="s">
        <v>61</v>
      </c>
      <c r="C5" s="39"/>
    </row>
    <row r="6" spans="1:4" x14ac:dyDescent="0.25">
      <c r="B6" s="40" t="s">
        <v>11</v>
      </c>
      <c r="C6" s="41"/>
    </row>
    <row r="7" spans="1:4" x14ac:dyDescent="0.25">
      <c r="B7" s="42" t="s">
        <v>62</v>
      </c>
      <c r="C7" s="43">
        <v>7000</v>
      </c>
      <c r="D7" s="6" t="s">
        <v>24</v>
      </c>
    </row>
    <row r="8" spans="1:4" x14ac:dyDescent="0.25">
      <c r="B8" s="42" t="s">
        <v>63</v>
      </c>
      <c r="C8" s="43">
        <v>6800</v>
      </c>
      <c r="D8" s="6" t="s">
        <v>24</v>
      </c>
    </row>
    <row r="9" spans="1:4" x14ac:dyDescent="0.25">
      <c r="B9" s="42" t="s">
        <v>64</v>
      </c>
      <c r="C9" s="54">
        <v>0.25</v>
      </c>
      <c r="D9" s="6" t="s">
        <v>24</v>
      </c>
    </row>
    <row r="10" spans="1:4" x14ac:dyDescent="0.25">
      <c r="B10" s="42" t="s">
        <v>65</v>
      </c>
      <c r="C10" s="44">
        <v>0.05</v>
      </c>
      <c r="D10" s="6" t="s">
        <v>24</v>
      </c>
    </row>
    <row r="11" spans="1:4" x14ac:dyDescent="0.25">
      <c r="B11" s="45" t="s">
        <v>66</v>
      </c>
      <c r="C11" s="44">
        <v>0.3</v>
      </c>
      <c r="D11" s="6" t="s">
        <v>24</v>
      </c>
    </row>
    <row r="12" spans="1:4" x14ac:dyDescent="0.25">
      <c r="B12" s="42"/>
      <c r="C12" s="24"/>
    </row>
    <row r="13" spans="1:4" x14ac:dyDescent="0.25">
      <c r="B13" s="40" t="s">
        <v>67</v>
      </c>
      <c r="C13" s="24"/>
    </row>
    <row r="14" spans="1:4" x14ac:dyDescent="0.25">
      <c r="B14" s="42" t="s">
        <v>68</v>
      </c>
      <c r="C14" s="46">
        <f>++C8*EXP(-C10*C9)</f>
        <v>6715.5290433583941</v>
      </c>
    </row>
    <row r="15" spans="1:4" x14ac:dyDescent="0.25">
      <c r="B15" s="45" t="s">
        <v>69</v>
      </c>
      <c r="C15" s="47">
        <f>+C11*C9^0.5</f>
        <v>0.15</v>
      </c>
    </row>
    <row r="16" spans="1:4" x14ac:dyDescent="0.25">
      <c r="A16" s="18"/>
      <c r="B16" s="42" t="s">
        <v>70</v>
      </c>
      <c r="C16" s="47">
        <f>++(LN(C7/C8)+(C10+C11*C11/2)*C9)/(C11*C9^0.5)</f>
        <v>0.35158357915501459</v>
      </c>
    </row>
    <row r="17" spans="1:4" x14ac:dyDescent="0.25">
      <c r="A17" s="18"/>
      <c r="B17" s="42" t="s">
        <v>71</v>
      </c>
      <c r="C17" s="47">
        <f>+C16-C15</f>
        <v>0.2015835791550146</v>
      </c>
    </row>
    <row r="18" spans="1:4" x14ac:dyDescent="0.25">
      <c r="A18" s="18"/>
      <c r="B18" s="45" t="s">
        <v>38</v>
      </c>
      <c r="C18" s="47">
        <f>_xlfn.NORM.DIST(C16,0,1,TRUE)</f>
        <v>0.63742470907448789</v>
      </c>
    </row>
    <row r="19" spans="1:4" x14ac:dyDescent="0.25">
      <c r="A19" s="18"/>
      <c r="B19" s="45" t="s">
        <v>72</v>
      </c>
      <c r="C19" s="47">
        <f>_xlfn.NORM.DIST(C17,0,1,TRUE)</f>
        <v>0.57987885818692664</v>
      </c>
    </row>
    <row r="20" spans="1:4" x14ac:dyDescent="0.25">
      <c r="A20" s="18"/>
      <c r="B20" s="42"/>
      <c r="C20" s="24"/>
    </row>
    <row r="21" spans="1:4" x14ac:dyDescent="0.25">
      <c r="B21" s="30" t="s">
        <v>73</v>
      </c>
      <c r="C21" s="24"/>
    </row>
    <row r="22" spans="1:4" x14ac:dyDescent="0.25">
      <c r="B22" s="45" t="s">
        <v>74</v>
      </c>
      <c r="C22" s="50">
        <f>(C18-1)*C7-C19*C14+C14</f>
        <v>283.30869309599984</v>
      </c>
    </row>
    <row r="23" spans="1:4" x14ac:dyDescent="0.25">
      <c r="B23" s="48" t="s">
        <v>75</v>
      </c>
      <c r="C23" s="51">
        <f>C18*C7-C19*C14</f>
        <v>567.77964973760618</v>
      </c>
    </row>
    <row r="25" spans="1:4" x14ac:dyDescent="0.25">
      <c r="A25" s="18" t="s">
        <v>82</v>
      </c>
      <c r="B25" s="37" t="s">
        <v>74</v>
      </c>
      <c r="C25" s="57">
        <f>C22</f>
        <v>283.30869309599984</v>
      </c>
      <c r="D25" s="6" t="s">
        <v>24</v>
      </c>
    </row>
    <row r="27" spans="1:4" x14ac:dyDescent="0.25">
      <c r="A27" s="18" t="s">
        <v>83</v>
      </c>
      <c r="B27" s="17" t="s">
        <v>76</v>
      </c>
      <c r="C27" s="58">
        <f>C18-1</f>
        <v>-0.36257529092551211</v>
      </c>
      <c r="D27" s="6" t="s">
        <v>6</v>
      </c>
    </row>
    <row r="28" spans="1:4" x14ac:dyDescent="0.25">
      <c r="A28" s="18"/>
      <c r="B28" s="17"/>
    </row>
    <row r="29" spans="1:4" x14ac:dyDescent="0.25">
      <c r="A29" s="18"/>
      <c r="B29" s="17" t="s">
        <v>97</v>
      </c>
    </row>
    <row r="30" spans="1:4" x14ac:dyDescent="0.25">
      <c r="B30" s="17" t="s">
        <v>99</v>
      </c>
      <c r="C30" s="33">
        <v>1</v>
      </c>
    </row>
    <row r="31" spans="1:4" x14ac:dyDescent="0.25">
      <c r="B31" s="17" t="s">
        <v>92</v>
      </c>
      <c r="C31" s="33">
        <f>-1/C27</f>
        <v>2.7580478455864803</v>
      </c>
    </row>
    <row r="32" spans="1:4" x14ac:dyDescent="0.25">
      <c r="B32" s="17" t="s">
        <v>93</v>
      </c>
      <c r="C32" s="4">
        <f>C30*C7+C31*C22</f>
        <v>7781.3789306293438</v>
      </c>
    </row>
    <row r="33" spans="1:4" x14ac:dyDescent="0.25">
      <c r="B33" s="17"/>
      <c r="C33" s="4"/>
    </row>
    <row r="34" spans="1:4" x14ac:dyDescent="0.25">
      <c r="B34" t="s">
        <v>98</v>
      </c>
      <c r="C34" s="4">
        <f>C2/C32</f>
        <v>1799.1669760346326</v>
      </c>
    </row>
    <row r="36" spans="1:4" x14ac:dyDescent="0.25">
      <c r="A36" s="18" t="s">
        <v>84</v>
      </c>
      <c r="B36" t="s">
        <v>79</v>
      </c>
      <c r="C36" s="49">
        <f>C34*C30</f>
        <v>1799.1669760346326</v>
      </c>
      <c r="D36" s="6" t="s">
        <v>28</v>
      </c>
    </row>
    <row r="37" spans="1:4" x14ac:dyDescent="0.25">
      <c r="B37" t="s">
        <v>80</v>
      </c>
      <c r="C37" s="49">
        <f>C34*C31</f>
        <v>4962.1886021026612</v>
      </c>
      <c r="D37" s="6" t="s">
        <v>28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C12CE-44D0-4366-9D20-BCCE8917822F}">
  <sheetPr>
    <tabColor theme="7" tint="0.79998168889431442"/>
  </sheetPr>
  <dimension ref="A1:D49"/>
  <sheetViews>
    <sheetView workbookViewId="0"/>
  </sheetViews>
  <sheetFormatPr defaultRowHeight="15" x14ac:dyDescent="0.25"/>
  <cols>
    <col min="2" max="2" width="73.85546875" customWidth="1"/>
    <col min="3" max="3" width="18.85546875" customWidth="1"/>
    <col min="5" max="5" width="8.28515625" customWidth="1"/>
  </cols>
  <sheetData>
    <row r="1" spans="1:4" ht="14.25" customHeight="1" x14ac:dyDescent="0.25"/>
    <row r="2" spans="1:4" x14ac:dyDescent="0.25">
      <c r="B2" t="s">
        <v>37</v>
      </c>
      <c r="C2" s="31">
        <v>14000000</v>
      </c>
    </row>
    <row r="3" spans="1:4" x14ac:dyDescent="0.25">
      <c r="B3" t="s">
        <v>59</v>
      </c>
      <c r="C3" s="31">
        <v>7000</v>
      </c>
    </row>
    <row r="5" spans="1:4" x14ac:dyDescent="0.25">
      <c r="B5" s="38" t="s">
        <v>61</v>
      </c>
      <c r="C5" s="39"/>
    </row>
    <row r="6" spans="1:4" x14ac:dyDescent="0.25">
      <c r="B6" s="40" t="s">
        <v>11</v>
      </c>
      <c r="C6" s="41"/>
    </row>
    <row r="7" spans="1:4" x14ac:dyDescent="0.25">
      <c r="B7" s="42" t="s">
        <v>62</v>
      </c>
      <c r="C7" s="43">
        <v>7000</v>
      </c>
      <c r="D7" s="6" t="s">
        <v>24</v>
      </c>
    </row>
    <row r="8" spans="1:4" x14ac:dyDescent="0.25">
      <c r="B8" s="42" t="s">
        <v>63</v>
      </c>
      <c r="C8" s="43">
        <v>8000</v>
      </c>
      <c r="D8" s="6" t="s">
        <v>24</v>
      </c>
    </row>
    <row r="9" spans="1:4" x14ac:dyDescent="0.25">
      <c r="B9" s="42" t="s">
        <v>64</v>
      </c>
      <c r="C9" s="54">
        <v>0.25</v>
      </c>
      <c r="D9" s="6" t="s">
        <v>24</v>
      </c>
    </row>
    <row r="10" spans="1:4" x14ac:dyDescent="0.25">
      <c r="B10" s="42" t="s">
        <v>65</v>
      </c>
      <c r="C10" s="44">
        <v>0.05</v>
      </c>
      <c r="D10" s="6" t="s">
        <v>24</v>
      </c>
    </row>
    <row r="11" spans="1:4" x14ac:dyDescent="0.25">
      <c r="B11" s="45" t="s">
        <v>66</v>
      </c>
      <c r="C11" s="44">
        <v>0.3</v>
      </c>
      <c r="D11" s="6" t="s">
        <v>24</v>
      </c>
    </row>
    <row r="12" spans="1:4" x14ac:dyDescent="0.25">
      <c r="B12" s="42"/>
      <c r="C12" s="24"/>
    </row>
    <row r="13" spans="1:4" x14ac:dyDescent="0.25">
      <c r="B13" s="40" t="s">
        <v>67</v>
      </c>
      <c r="C13" s="24"/>
    </row>
    <row r="14" spans="1:4" x14ac:dyDescent="0.25">
      <c r="B14" s="42" t="s">
        <v>68</v>
      </c>
      <c r="C14" s="46">
        <f>++C8*EXP(-C10*C9)</f>
        <v>7900.6224039510516</v>
      </c>
    </row>
    <row r="15" spans="1:4" x14ac:dyDescent="0.25">
      <c r="B15" s="45" t="s">
        <v>69</v>
      </c>
      <c r="C15" s="47">
        <f>+C11*C9^0.5</f>
        <v>0.15</v>
      </c>
    </row>
    <row r="16" spans="1:4" x14ac:dyDescent="0.25">
      <c r="A16" s="18"/>
      <c r="B16" s="42" t="s">
        <v>70</v>
      </c>
      <c r="C16" s="47">
        <f>++(LN(C7/C8)+(C10+C11*C11/2)*C9)/(C11*C9^0.5)</f>
        <v>-0.73187595083015089</v>
      </c>
    </row>
    <row r="17" spans="1:4" x14ac:dyDescent="0.25">
      <c r="A17" s="18"/>
      <c r="B17" s="42" t="s">
        <v>71</v>
      </c>
      <c r="C17" s="47">
        <f>+C16-C15</f>
        <v>-0.88187595083015091</v>
      </c>
    </row>
    <row r="18" spans="1:4" x14ac:dyDescent="0.25">
      <c r="A18" s="18"/>
      <c r="B18" s="45" t="s">
        <v>38</v>
      </c>
      <c r="C18" s="47">
        <f>_xlfn.NORM.DIST(C16,0,1,TRUE)</f>
        <v>0.2321221430440352</v>
      </c>
    </row>
    <row r="19" spans="1:4" x14ac:dyDescent="0.25">
      <c r="A19" s="18"/>
      <c r="B19" s="45" t="s">
        <v>72</v>
      </c>
      <c r="C19" s="47">
        <f>_xlfn.NORM.DIST(C17,0,1,TRUE)</f>
        <v>0.18892194676868607</v>
      </c>
    </row>
    <row r="20" spans="1:4" x14ac:dyDescent="0.25">
      <c r="A20" s="18"/>
      <c r="B20" s="42"/>
      <c r="C20" s="24"/>
    </row>
    <row r="21" spans="1:4" x14ac:dyDescent="0.25">
      <c r="B21" s="30" t="s">
        <v>73</v>
      </c>
      <c r="C21" s="24"/>
    </row>
    <row r="22" spans="1:4" x14ac:dyDescent="0.25">
      <c r="B22" s="45" t="s">
        <v>74</v>
      </c>
      <c r="C22" s="50">
        <f>(C18-1)*C7-C19*C14+C14</f>
        <v>1032.8764400205691</v>
      </c>
    </row>
    <row r="23" spans="1:4" x14ac:dyDescent="0.25">
      <c r="B23" s="48" t="s">
        <v>75</v>
      </c>
      <c r="C23" s="51">
        <f>C18*C7-C19*C14</f>
        <v>132.25403606951727</v>
      </c>
    </row>
    <row r="25" spans="1:4" x14ac:dyDescent="0.25">
      <c r="A25" s="18" t="s">
        <v>82</v>
      </c>
      <c r="B25" s="37" t="s">
        <v>95</v>
      </c>
      <c r="C25" s="57">
        <f>C23</f>
        <v>132.25403606951727</v>
      </c>
      <c r="D25" s="6" t="s">
        <v>24</v>
      </c>
    </row>
    <row r="26" spans="1:4" x14ac:dyDescent="0.25">
      <c r="A26" s="18"/>
      <c r="B26" s="37" t="s">
        <v>94</v>
      </c>
      <c r="C26" s="29">
        <f>'3i'!C22</f>
        <v>283.30869309599984</v>
      </c>
    </row>
    <row r="28" spans="1:4" x14ac:dyDescent="0.25">
      <c r="A28" s="18"/>
      <c r="B28" s="17" t="s">
        <v>87</v>
      </c>
      <c r="C28" s="59">
        <f>C18</f>
        <v>0.2321221430440352</v>
      </c>
      <c r="D28" s="6" t="s">
        <v>6</v>
      </c>
    </row>
    <row r="29" spans="1:4" x14ac:dyDescent="0.25">
      <c r="A29" s="18"/>
      <c r="B29" s="17" t="s">
        <v>86</v>
      </c>
      <c r="C29" s="59">
        <f>'3i'!C27</f>
        <v>-0.36257529092551211</v>
      </c>
    </row>
    <row r="30" spans="1:4" x14ac:dyDescent="0.25">
      <c r="A30" s="18"/>
      <c r="B30" s="17" t="s">
        <v>88</v>
      </c>
      <c r="C30" s="59">
        <v>0.03</v>
      </c>
    </row>
    <row r="31" spans="1:4" x14ac:dyDescent="0.25">
      <c r="A31" s="18"/>
      <c r="B31" s="17" t="s">
        <v>89</v>
      </c>
      <c r="C31" s="59">
        <v>4.2999999999999997E-2</v>
      </c>
    </row>
    <row r="32" spans="1:4" x14ac:dyDescent="0.25">
      <c r="A32" s="18"/>
      <c r="B32" s="17"/>
    </row>
    <row r="33" spans="1:4" x14ac:dyDescent="0.25">
      <c r="A33" s="18"/>
      <c r="B33" s="17" t="s">
        <v>90</v>
      </c>
    </row>
    <row r="34" spans="1:4" x14ac:dyDescent="0.25">
      <c r="A34" s="18"/>
      <c r="B34" s="17" t="s">
        <v>92</v>
      </c>
      <c r="C34" s="33">
        <v>1</v>
      </c>
    </row>
    <row r="35" spans="1:4" x14ac:dyDescent="0.25">
      <c r="A35" s="18"/>
      <c r="B35" s="17" t="s">
        <v>91</v>
      </c>
      <c r="C35" s="33">
        <f>-C34*C31/C30</f>
        <v>-1.4333333333333333</v>
      </c>
    </row>
    <row r="36" spans="1:4" x14ac:dyDescent="0.25">
      <c r="A36" s="18"/>
      <c r="B36" s="17" t="s">
        <v>93</v>
      </c>
      <c r="C36" s="1">
        <f>C34*C26+C35*C25</f>
        <v>93.744574729691749</v>
      </c>
    </row>
    <row r="37" spans="1:4" x14ac:dyDescent="0.25">
      <c r="A37" s="18"/>
      <c r="B37" s="17" t="s">
        <v>100</v>
      </c>
      <c r="C37" s="33">
        <f>C34*C29+C35*C28</f>
        <v>-0.69528369595529593</v>
      </c>
    </row>
    <row r="38" spans="1:4" x14ac:dyDescent="0.25">
      <c r="A38" s="18"/>
      <c r="B38" s="17"/>
    </row>
    <row r="39" spans="1:4" x14ac:dyDescent="0.25">
      <c r="A39" s="18"/>
      <c r="B39" s="17" t="s">
        <v>96</v>
      </c>
    </row>
    <row r="40" spans="1:4" x14ac:dyDescent="0.25">
      <c r="A40" s="18"/>
      <c r="B40" s="17" t="s">
        <v>99</v>
      </c>
      <c r="C40" s="33">
        <v>1</v>
      </c>
    </row>
    <row r="41" spans="1:4" x14ac:dyDescent="0.25">
      <c r="A41" s="18"/>
      <c r="B41" s="17" t="s">
        <v>92</v>
      </c>
      <c r="C41" s="33">
        <f>-(1/$C$37)*C34</f>
        <v>1.4382618286856768</v>
      </c>
    </row>
    <row r="42" spans="1:4" x14ac:dyDescent="0.25">
      <c r="A42" s="18"/>
      <c r="B42" s="17" t="s">
        <v>91</v>
      </c>
      <c r="C42" s="33">
        <f>-(1/$C$37)*C35</f>
        <v>-2.0615086211161366</v>
      </c>
    </row>
    <row r="43" spans="1:4" x14ac:dyDescent="0.25">
      <c r="A43" s="18"/>
      <c r="B43" s="17" t="s">
        <v>93</v>
      </c>
      <c r="C43" s="31">
        <f>C40*C3+C41*C26+C42*C25</f>
        <v>7134.8292434800878</v>
      </c>
    </row>
    <row r="44" spans="1:4" x14ac:dyDescent="0.25">
      <c r="A44" s="18"/>
      <c r="B44" s="17"/>
      <c r="C44" s="31"/>
    </row>
    <row r="45" spans="1:4" x14ac:dyDescent="0.25">
      <c r="B45" t="s">
        <v>81</v>
      </c>
      <c r="C45" s="4">
        <f>C2/C43</f>
        <v>1962.2053341771853</v>
      </c>
    </row>
    <row r="47" spans="1:4" x14ac:dyDescent="0.25">
      <c r="A47" s="18" t="s">
        <v>83</v>
      </c>
      <c r="B47" t="s">
        <v>79</v>
      </c>
      <c r="C47" s="49">
        <f>C45*C40</f>
        <v>1962.2053341771853</v>
      </c>
      <c r="D47" s="6" t="s">
        <v>28</v>
      </c>
    </row>
    <row r="48" spans="1:4" x14ac:dyDescent="0.25">
      <c r="B48" t="s">
        <v>80</v>
      </c>
      <c r="C48" s="49">
        <f>C41*C45</f>
        <v>2822.1650321904681</v>
      </c>
      <c r="D48" s="6" t="s">
        <v>28</v>
      </c>
    </row>
    <row r="49" spans="2:4" x14ac:dyDescent="0.25">
      <c r="B49" t="s">
        <v>101</v>
      </c>
      <c r="C49" s="49">
        <f>C42*C45</f>
        <v>-4045.1032128063371</v>
      </c>
      <c r="D49" s="6" t="s">
        <v>28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4695A-6B54-49E4-A8A4-E5BCE63568B9}">
  <sheetPr>
    <tabColor theme="7" tint="0.79998168889431442"/>
  </sheetPr>
  <dimension ref="A1:H47"/>
  <sheetViews>
    <sheetView workbookViewId="0"/>
  </sheetViews>
  <sheetFormatPr defaultRowHeight="15" x14ac:dyDescent="0.25"/>
  <cols>
    <col min="2" max="2" width="24.28515625" customWidth="1"/>
    <col min="3" max="3" width="11" customWidth="1"/>
    <col min="6" max="6" width="24.28515625" customWidth="1"/>
    <col min="7" max="7" width="11" customWidth="1"/>
  </cols>
  <sheetData>
    <row r="1" spans="1:8" ht="15" customHeight="1" x14ac:dyDescent="0.25"/>
    <row r="2" spans="1:8" x14ac:dyDescent="0.25">
      <c r="B2" s="38" t="s">
        <v>102</v>
      </c>
      <c r="C2" s="39"/>
      <c r="F2" s="38" t="s">
        <v>103</v>
      </c>
      <c r="G2" s="39"/>
    </row>
    <row r="3" spans="1:8" x14ac:dyDescent="0.25">
      <c r="B3" s="40" t="s">
        <v>11</v>
      </c>
      <c r="C3" s="41"/>
      <c r="F3" s="40" t="s">
        <v>11</v>
      </c>
      <c r="G3" s="41"/>
    </row>
    <row r="4" spans="1:8" x14ac:dyDescent="0.25">
      <c r="B4" s="42" t="s">
        <v>62</v>
      </c>
      <c r="C4" s="43">
        <f>7000*0.9</f>
        <v>6300</v>
      </c>
      <c r="D4" s="6" t="s">
        <v>24</v>
      </c>
      <c r="F4" s="42" t="s">
        <v>62</v>
      </c>
      <c r="G4" s="43">
        <f>7000*0.9</f>
        <v>6300</v>
      </c>
      <c r="H4" s="6" t="s">
        <v>24</v>
      </c>
    </row>
    <row r="5" spans="1:8" x14ac:dyDescent="0.25">
      <c r="B5" s="42" t="s">
        <v>63</v>
      </c>
      <c r="C5" s="43">
        <v>6800</v>
      </c>
      <c r="F5" s="42" t="s">
        <v>63</v>
      </c>
      <c r="G5" s="43">
        <v>8000</v>
      </c>
    </row>
    <row r="6" spans="1:8" x14ac:dyDescent="0.25">
      <c r="B6" s="42" t="s">
        <v>64</v>
      </c>
      <c r="C6" s="54">
        <v>0.25</v>
      </c>
      <c r="F6" s="42" t="s">
        <v>64</v>
      </c>
      <c r="G6" s="54">
        <v>0.25</v>
      </c>
    </row>
    <row r="7" spans="1:8" x14ac:dyDescent="0.25">
      <c r="B7" s="42" t="s">
        <v>65</v>
      </c>
      <c r="C7" s="44">
        <v>0.05</v>
      </c>
      <c r="F7" s="42" t="s">
        <v>65</v>
      </c>
      <c r="G7" s="44">
        <v>0.05</v>
      </c>
    </row>
    <row r="8" spans="1:8" x14ac:dyDescent="0.25">
      <c r="B8" s="45" t="s">
        <v>66</v>
      </c>
      <c r="C8" s="44">
        <v>0.3</v>
      </c>
      <c r="F8" s="45" t="s">
        <v>66</v>
      </c>
      <c r="G8" s="44">
        <v>0.3</v>
      </c>
    </row>
    <row r="9" spans="1:8" x14ac:dyDescent="0.25">
      <c r="B9" s="42"/>
      <c r="C9" s="24"/>
      <c r="F9" s="42"/>
      <c r="G9" s="24"/>
    </row>
    <row r="10" spans="1:8" x14ac:dyDescent="0.25">
      <c r="B10" s="40" t="s">
        <v>67</v>
      </c>
      <c r="C10" s="24"/>
      <c r="F10" s="40" t="s">
        <v>67</v>
      </c>
      <c r="G10" s="24"/>
    </row>
    <row r="11" spans="1:8" x14ac:dyDescent="0.25">
      <c r="B11" s="42" t="s">
        <v>68</v>
      </c>
      <c r="C11" s="46">
        <f>++C5*EXP(-C7*C6)</f>
        <v>6715.5290433583941</v>
      </c>
      <c r="F11" s="42" t="s">
        <v>68</v>
      </c>
      <c r="G11" s="46">
        <f>++G5*EXP(-G7*G6)</f>
        <v>7900.6224039510516</v>
      </c>
    </row>
    <row r="12" spans="1:8" x14ac:dyDescent="0.25">
      <c r="B12" s="45" t="s">
        <v>69</v>
      </c>
      <c r="C12" s="47">
        <f>+C8*C6^0.5</f>
        <v>0.15</v>
      </c>
      <c r="F12" s="45" t="s">
        <v>69</v>
      </c>
      <c r="G12" s="47">
        <f>+G8*G6^0.5</f>
        <v>0.15</v>
      </c>
    </row>
    <row r="13" spans="1:8" x14ac:dyDescent="0.25">
      <c r="A13" s="18"/>
      <c r="B13" s="42" t="s">
        <v>70</v>
      </c>
      <c r="C13" s="47">
        <f>++(LN(C4/C5)+(C7+C8*C8/2)*C6)/(C8*C6^0.5)</f>
        <v>-0.35081985856382647</v>
      </c>
      <c r="F13" s="42" t="s">
        <v>70</v>
      </c>
      <c r="G13" s="47">
        <f>++(LN(G4/G5)+(G7+G8*G8/2)*G6)/(G8*G6^0.5)</f>
        <v>-1.4342793885489933</v>
      </c>
    </row>
    <row r="14" spans="1:8" x14ac:dyDescent="0.25">
      <c r="A14" s="18"/>
      <c r="B14" s="42" t="s">
        <v>71</v>
      </c>
      <c r="C14" s="47">
        <f>+C13-C12</f>
        <v>-0.50081985856382649</v>
      </c>
      <c r="F14" s="42" t="s">
        <v>71</v>
      </c>
      <c r="G14" s="47">
        <f>+G13-G12</f>
        <v>-1.5842793885489932</v>
      </c>
    </row>
    <row r="15" spans="1:8" x14ac:dyDescent="0.25">
      <c r="A15" s="18"/>
      <c r="B15" s="45" t="s">
        <v>38</v>
      </c>
      <c r="C15" s="47">
        <f>_xlfn.NORM.DIST(C13,0,1,TRUE)</f>
        <v>0.36286174898200463</v>
      </c>
      <c r="F15" s="45" t="s">
        <v>38</v>
      </c>
      <c r="G15" s="47">
        <f>_xlfn.NORM.DIST(G13,0,1,TRUE)</f>
        <v>7.5746274881386147E-2</v>
      </c>
    </row>
    <row r="16" spans="1:8" x14ac:dyDescent="0.25">
      <c r="A16" s="18"/>
      <c r="B16" s="45" t="s">
        <v>72</v>
      </c>
      <c r="C16" s="47">
        <f>_xlfn.NORM.DIST(C14,0,1,TRUE)</f>
        <v>0.30824895413882314</v>
      </c>
      <c r="F16" s="45" t="s">
        <v>72</v>
      </c>
      <c r="G16" s="47">
        <f>_xlfn.NORM.DIST(G14,0,1,TRUE)</f>
        <v>5.6565077054337408E-2</v>
      </c>
    </row>
    <row r="17" spans="1:7" x14ac:dyDescent="0.25">
      <c r="A17" s="18"/>
      <c r="B17" s="42"/>
      <c r="C17" s="24"/>
      <c r="F17" s="42"/>
      <c r="G17" s="24"/>
    </row>
    <row r="18" spans="1:7" x14ac:dyDescent="0.25">
      <c r="B18" s="30" t="s">
        <v>73</v>
      </c>
      <c r="C18" s="24"/>
      <c r="F18" s="30" t="s">
        <v>73</v>
      </c>
      <c r="G18" s="24"/>
    </row>
    <row r="19" spans="1:7" x14ac:dyDescent="0.25">
      <c r="B19" s="45" t="s">
        <v>74</v>
      </c>
      <c r="C19" s="50">
        <f>(C15-1)*C4-C16*C11+C11</f>
        <v>631.50325784090637</v>
      </c>
      <c r="F19" s="45" t="s">
        <v>74</v>
      </c>
      <c r="G19" s="50">
        <f>(G15-1)*G4-G16*G11+G11</f>
        <v>1630.9246206470689</v>
      </c>
    </row>
    <row r="20" spans="1:7" x14ac:dyDescent="0.25">
      <c r="B20" s="48" t="s">
        <v>75</v>
      </c>
      <c r="C20" s="51">
        <f>C15*C4-C16*C11</f>
        <v>215.97421448251271</v>
      </c>
      <c r="F20" s="48" t="s">
        <v>75</v>
      </c>
      <c r="G20" s="51">
        <f>G15*G4-G16*G11</f>
        <v>30.302216696017013</v>
      </c>
    </row>
    <row r="22" spans="1:7" x14ac:dyDescent="0.25">
      <c r="A22" s="18" t="s">
        <v>82</v>
      </c>
      <c r="B22" s="37" t="s">
        <v>94</v>
      </c>
      <c r="C22" s="57">
        <f>C19</f>
        <v>631.50325784090637</v>
      </c>
      <c r="D22" s="6" t="s">
        <v>24</v>
      </c>
    </row>
    <row r="23" spans="1:7" x14ac:dyDescent="0.25">
      <c r="A23" s="18"/>
      <c r="B23" s="37"/>
    </row>
    <row r="24" spans="1:7" x14ac:dyDescent="0.25">
      <c r="A24" s="18" t="s">
        <v>83</v>
      </c>
      <c r="B24" s="37" t="s">
        <v>95</v>
      </c>
      <c r="C24" s="57">
        <f>G20</f>
        <v>30.302216696017013</v>
      </c>
      <c r="D24" s="6" t="s">
        <v>24</v>
      </c>
    </row>
    <row r="26" spans="1:7" x14ac:dyDescent="0.25">
      <c r="B26" t="s">
        <v>104</v>
      </c>
    </row>
    <row r="28" spans="1:7" x14ac:dyDescent="0.25">
      <c r="B28" t="s">
        <v>77</v>
      </c>
      <c r="C28" s="4">
        <f>'3i'!C36</f>
        <v>1799.1669760346326</v>
      </c>
      <c r="D28" s="37"/>
    </row>
    <row r="29" spans="1:7" x14ac:dyDescent="0.25">
      <c r="B29" s="37" t="s">
        <v>107</v>
      </c>
      <c r="C29" s="4">
        <f>'3i'!C37</f>
        <v>4962.1886021026612</v>
      </c>
      <c r="D29" s="37"/>
    </row>
    <row r="30" spans="1:7" x14ac:dyDescent="0.25">
      <c r="B30" s="37"/>
      <c r="C30" s="37"/>
      <c r="D30" s="37"/>
    </row>
    <row r="31" spans="1:7" x14ac:dyDescent="0.25">
      <c r="B31" s="37" t="s">
        <v>85</v>
      </c>
      <c r="C31" s="55">
        <f>-C28*'3i'!C7*0.1</f>
        <v>-1259416.8832242431</v>
      </c>
      <c r="D31" s="53" t="s">
        <v>6</v>
      </c>
    </row>
    <row r="32" spans="1:7" x14ac:dyDescent="0.25">
      <c r="B32" s="37" t="s">
        <v>39</v>
      </c>
      <c r="C32" s="55">
        <f>C29*(C19-'3i'!C25)</f>
        <v>1727807.1004912723</v>
      </c>
      <c r="D32" s="53" t="s">
        <v>6</v>
      </c>
    </row>
    <row r="33" spans="1:4" x14ac:dyDescent="0.25">
      <c r="B33" s="37"/>
      <c r="C33" s="55"/>
    </row>
    <row r="34" spans="1:4" x14ac:dyDescent="0.25">
      <c r="A34" s="18" t="s">
        <v>84</v>
      </c>
      <c r="B34" s="37" t="s">
        <v>105</v>
      </c>
      <c r="C34" s="56">
        <f>SUM(C31:C32)</f>
        <v>468390.21726702922</v>
      </c>
      <c r="D34" s="53" t="s">
        <v>28</v>
      </c>
    </row>
    <row r="35" spans="1:4" x14ac:dyDescent="0.25">
      <c r="B35" s="37"/>
      <c r="C35" s="52"/>
      <c r="D35" s="37"/>
    </row>
    <row r="36" spans="1:4" x14ac:dyDescent="0.25">
      <c r="B36" t="s">
        <v>106</v>
      </c>
    </row>
    <row r="38" spans="1:4" x14ac:dyDescent="0.25">
      <c r="B38" t="s">
        <v>77</v>
      </c>
      <c r="C38" s="4">
        <f>'3ii'!C47</f>
        <v>1962.2053341771853</v>
      </c>
      <c r="D38" s="37"/>
    </row>
    <row r="39" spans="1:4" x14ac:dyDescent="0.25">
      <c r="B39" s="37" t="s">
        <v>107</v>
      </c>
      <c r="C39" s="4">
        <f>'3ii'!C48</f>
        <v>2822.1650321904681</v>
      </c>
      <c r="D39" s="37"/>
    </row>
    <row r="40" spans="1:4" x14ac:dyDescent="0.25">
      <c r="B40" s="37" t="s">
        <v>108</v>
      </c>
      <c r="C40" s="4">
        <f>'3ii'!C49</f>
        <v>-4045.1032128063371</v>
      </c>
      <c r="D40" s="37"/>
    </row>
    <row r="41" spans="1:4" x14ac:dyDescent="0.25">
      <c r="B41" s="37"/>
      <c r="C41" s="37"/>
      <c r="D41" s="37"/>
    </row>
    <row r="42" spans="1:4" x14ac:dyDescent="0.25">
      <c r="B42" s="37" t="s">
        <v>85</v>
      </c>
      <c r="C42" s="55">
        <f>-C38*'3i'!C7*0.1</f>
        <v>-1373543.7339240299</v>
      </c>
      <c r="D42" s="53" t="s">
        <v>6</v>
      </c>
    </row>
    <row r="43" spans="1:4" x14ac:dyDescent="0.25">
      <c r="B43" s="37" t="s">
        <v>39</v>
      </c>
      <c r="C43" s="55">
        <f>C39*(C19-'3i'!C25)</f>
        <v>982662.52502185514</v>
      </c>
      <c r="D43" s="53" t="s">
        <v>6</v>
      </c>
    </row>
    <row r="44" spans="1:4" x14ac:dyDescent="0.25">
      <c r="B44" s="37" t="s">
        <v>40</v>
      </c>
      <c r="C44" s="55">
        <f>C40*(G20-'3ii'!C25)</f>
        <v>412405.63209919725</v>
      </c>
      <c r="D44" s="53" t="s">
        <v>6</v>
      </c>
    </row>
    <row r="45" spans="1:4" x14ac:dyDescent="0.25">
      <c r="B45" s="37"/>
      <c r="C45" s="55"/>
    </row>
    <row r="46" spans="1:4" x14ac:dyDescent="0.25">
      <c r="A46" s="18" t="s">
        <v>109</v>
      </c>
      <c r="B46" s="37" t="s">
        <v>158</v>
      </c>
      <c r="C46" s="56">
        <f>SUM(C42:C44)</f>
        <v>21524.423197022523</v>
      </c>
      <c r="D46" s="53" t="s">
        <v>28</v>
      </c>
    </row>
    <row r="47" spans="1:4" x14ac:dyDescent="0.25">
      <c r="B47" s="37"/>
      <c r="C47" s="52"/>
      <c r="D47" s="37"/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A3A1C-FF5A-42FB-A439-963A3A772E3E}">
  <sheetPr>
    <tabColor theme="7" tint="0.79998168889431442"/>
  </sheetPr>
  <dimension ref="B2:C14"/>
  <sheetViews>
    <sheetView workbookViewId="0"/>
  </sheetViews>
  <sheetFormatPr defaultRowHeight="15" x14ac:dyDescent="0.25"/>
  <cols>
    <col min="2" max="2" width="109.42578125" customWidth="1"/>
  </cols>
  <sheetData>
    <row r="2" spans="2:3" x14ac:dyDescent="0.25">
      <c r="B2" t="s">
        <v>30</v>
      </c>
    </row>
    <row r="3" spans="2:3" x14ac:dyDescent="0.25">
      <c r="B3" s="20" t="s">
        <v>110</v>
      </c>
      <c r="C3" s="6" t="s">
        <v>6</v>
      </c>
    </row>
    <row r="4" spans="2:3" x14ac:dyDescent="0.25">
      <c r="B4" s="16" t="s">
        <v>41</v>
      </c>
      <c r="C4" s="6" t="s">
        <v>6</v>
      </c>
    </row>
    <row r="5" spans="2:3" x14ac:dyDescent="0.25">
      <c r="B5" s="16" t="s">
        <v>42</v>
      </c>
      <c r="C5" s="6" t="s">
        <v>6</v>
      </c>
    </row>
    <row r="6" spans="2:3" x14ac:dyDescent="0.25">
      <c r="B6" s="16" t="s">
        <v>111</v>
      </c>
      <c r="C6" s="6" t="s">
        <v>6</v>
      </c>
    </row>
    <row r="7" spans="2:3" x14ac:dyDescent="0.25">
      <c r="B7" s="16" t="s">
        <v>112</v>
      </c>
      <c r="C7" s="6" t="s">
        <v>6</v>
      </c>
    </row>
    <row r="8" spans="2:3" x14ac:dyDescent="0.25">
      <c r="B8" s="16" t="s">
        <v>113</v>
      </c>
      <c r="C8" s="6" t="s">
        <v>6</v>
      </c>
    </row>
    <row r="9" spans="2:3" x14ac:dyDescent="0.25">
      <c r="B9" s="16" t="s">
        <v>43</v>
      </c>
      <c r="C9" s="6" t="s">
        <v>6</v>
      </c>
    </row>
    <row r="10" spans="2:3" x14ac:dyDescent="0.25">
      <c r="B10" s="16" t="s">
        <v>114</v>
      </c>
      <c r="C10" s="6" t="s">
        <v>6</v>
      </c>
    </row>
    <row r="11" spans="2:3" x14ac:dyDescent="0.25">
      <c r="B11" s="16"/>
      <c r="C11" s="6" t="s">
        <v>78</v>
      </c>
    </row>
    <row r="12" spans="2:3" x14ac:dyDescent="0.25">
      <c r="B12" s="16"/>
    </row>
    <row r="13" spans="2:3" x14ac:dyDescent="0.25">
      <c r="B13" s="16"/>
    </row>
    <row r="14" spans="2:3" x14ac:dyDescent="0.25">
      <c r="B14" s="16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620F9-7C91-4F78-B3B4-5C0B08AAD1A1}">
  <sheetPr>
    <tabColor theme="5" tint="0.79998168889431442"/>
  </sheetPr>
  <dimension ref="B2"/>
  <sheetViews>
    <sheetView workbookViewId="0"/>
  </sheetViews>
  <sheetFormatPr defaultRowHeight="15" x14ac:dyDescent="0.25"/>
  <sheetData>
    <row r="2" spans="2:2" x14ac:dyDescent="0.25">
      <c r="B2" t="s">
        <v>115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9FD83-CEFA-427E-A775-48A31E4319A9}">
  <sheetPr>
    <tabColor theme="5" tint="0.79998168889431442"/>
  </sheetPr>
  <dimension ref="B2:G8"/>
  <sheetViews>
    <sheetView workbookViewId="0"/>
  </sheetViews>
  <sheetFormatPr defaultColWidth="8.7109375" defaultRowHeight="15" x14ac:dyDescent="0.25"/>
  <cols>
    <col min="2" max="2" width="27.85546875" customWidth="1"/>
    <col min="3" max="6" width="12.28515625" customWidth="1"/>
  </cols>
  <sheetData>
    <row r="2" spans="2:7" x14ac:dyDescent="0.25">
      <c r="B2" s="60" t="s">
        <v>117</v>
      </c>
    </row>
    <row r="3" spans="2:7" x14ac:dyDescent="0.25">
      <c r="B3" s="68"/>
      <c r="C3" s="19" t="s">
        <v>143</v>
      </c>
    </row>
    <row r="4" spans="2:7" x14ac:dyDescent="0.25">
      <c r="B4" s="69" t="s">
        <v>142</v>
      </c>
      <c r="C4" s="67" t="s">
        <v>138</v>
      </c>
      <c r="D4" s="67" t="s">
        <v>140</v>
      </c>
      <c r="E4" s="67" t="s">
        <v>139</v>
      </c>
      <c r="F4" s="67" t="s">
        <v>141</v>
      </c>
    </row>
    <row r="5" spans="2:7" x14ac:dyDescent="0.25">
      <c r="B5" s="70" t="s">
        <v>138</v>
      </c>
      <c r="C5" s="66">
        <f>100%-SUM(D5:F5)</f>
        <v>0.88</v>
      </c>
      <c r="D5" s="66">
        <v>0.1</v>
      </c>
      <c r="E5" s="66">
        <v>0</v>
      </c>
      <c r="F5" s="66">
        <v>0.02</v>
      </c>
      <c r="G5" s="6" t="s">
        <v>6</v>
      </c>
    </row>
    <row r="6" spans="2:7" x14ac:dyDescent="0.25">
      <c r="B6" s="70" t="s">
        <v>140</v>
      </c>
      <c r="C6" s="66">
        <v>0.05</v>
      </c>
      <c r="D6" s="66">
        <f>100%-C6-E6-F6</f>
        <v>0.79999999999999993</v>
      </c>
      <c r="E6" s="66">
        <v>0.1</v>
      </c>
      <c r="F6" s="66">
        <v>0.05</v>
      </c>
      <c r="G6" s="6" t="s">
        <v>6</v>
      </c>
    </row>
    <row r="7" spans="2:7" x14ac:dyDescent="0.25">
      <c r="B7" s="70" t="s">
        <v>139</v>
      </c>
      <c r="C7" s="66">
        <v>0</v>
      </c>
      <c r="D7" s="66">
        <v>0.05</v>
      </c>
      <c r="E7" s="66">
        <f>100%-D7-F7</f>
        <v>0.85</v>
      </c>
      <c r="F7" s="66">
        <v>0.1</v>
      </c>
      <c r="G7" s="6" t="s">
        <v>6</v>
      </c>
    </row>
    <row r="8" spans="2:7" x14ac:dyDescent="0.25">
      <c r="B8" s="70" t="s">
        <v>141</v>
      </c>
      <c r="C8" s="66">
        <v>0</v>
      </c>
      <c r="D8" s="66">
        <v>0</v>
      </c>
      <c r="E8" s="66">
        <v>0</v>
      </c>
      <c r="F8" s="66">
        <v>1</v>
      </c>
      <c r="G8" s="6" t="s">
        <v>6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674DA-E954-4248-B6CA-3B8F00824A2E}">
  <sheetPr>
    <tabColor theme="5" tint="0.79998168889431442"/>
  </sheetPr>
  <dimension ref="B3:G18"/>
  <sheetViews>
    <sheetView zoomScaleNormal="100" workbookViewId="0"/>
  </sheetViews>
  <sheetFormatPr defaultColWidth="8.7109375" defaultRowHeight="15" x14ac:dyDescent="0.25"/>
  <cols>
    <col min="2" max="2" width="29.85546875" customWidth="1"/>
    <col min="3" max="6" width="12.28515625" customWidth="1"/>
    <col min="8" max="8" width="35.28515625" bestFit="1" customWidth="1"/>
    <col min="9" max="12" width="12.28515625" customWidth="1"/>
  </cols>
  <sheetData>
    <row r="3" spans="2:7" x14ac:dyDescent="0.25">
      <c r="B3" s="60" t="s">
        <v>117</v>
      </c>
    </row>
    <row r="4" spans="2:7" x14ac:dyDescent="0.25">
      <c r="B4" s="68"/>
      <c r="C4" s="19" t="s">
        <v>143</v>
      </c>
    </row>
    <row r="5" spans="2:7" x14ac:dyDescent="0.25">
      <c r="B5" s="69" t="s">
        <v>142</v>
      </c>
      <c r="C5" s="67" t="s">
        <v>138</v>
      </c>
      <c r="D5" s="67" t="s">
        <v>140</v>
      </c>
      <c r="E5" s="67" t="s">
        <v>139</v>
      </c>
      <c r="F5" s="67" t="s">
        <v>141</v>
      </c>
    </row>
    <row r="6" spans="2:7" x14ac:dyDescent="0.25">
      <c r="B6" s="70" t="s">
        <v>138</v>
      </c>
      <c r="C6" s="71">
        <f>'4i'!C5</f>
        <v>0.88</v>
      </c>
      <c r="D6" s="71">
        <f>'4i'!D5</f>
        <v>0.1</v>
      </c>
      <c r="E6" s="71">
        <f>'4i'!E5</f>
        <v>0</v>
      </c>
      <c r="F6" s="71">
        <f>'4i'!F5</f>
        <v>0.02</v>
      </c>
    </row>
    <row r="7" spans="2:7" x14ac:dyDescent="0.25">
      <c r="B7" s="70" t="s">
        <v>140</v>
      </c>
      <c r="C7" s="71">
        <f>'4i'!C6</f>
        <v>0.05</v>
      </c>
      <c r="D7" s="71">
        <f>'4i'!D6</f>
        <v>0.79999999999999993</v>
      </c>
      <c r="E7" s="71">
        <f>'4i'!E6</f>
        <v>0.1</v>
      </c>
      <c r="F7" s="71">
        <f>'4i'!F6</f>
        <v>0.05</v>
      </c>
    </row>
    <row r="8" spans="2:7" x14ac:dyDescent="0.25">
      <c r="B8" s="70" t="s">
        <v>142</v>
      </c>
      <c r="C8" s="71">
        <f>'4i'!C7</f>
        <v>0</v>
      </c>
      <c r="D8" s="71">
        <f>'4i'!D7</f>
        <v>0.05</v>
      </c>
      <c r="E8" s="71">
        <f>'4i'!E7</f>
        <v>0.85</v>
      </c>
      <c r="F8" s="71">
        <f>'4i'!F7</f>
        <v>0.1</v>
      </c>
    </row>
    <row r="9" spans="2:7" x14ac:dyDescent="0.25">
      <c r="B9" s="70" t="s">
        <v>141</v>
      </c>
      <c r="C9" s="71">
        <f>'4i'!C8</f>
        <v>0</v>
      </c>
      <c r="D9" s="71">
        <f>'4i'!D8</f>
        <v>0</v>
      </c>
      <c r="E9" s="71">
        <f>'4i'!E8</f>
        <v>0</v>
      </c>
      <c r="F9" s="71">
        <f>'4i'!F8</f>
        <v>1</v>
      </c>
    </row>
    <row r="10" spans="2:7" x14ac:dyDescent="0.25">
      <c r="B10" s="19"/>
      <c r="C10" s="19"/>
      <c r="D10" s="19"/>
      <c r="E10" s="19"/>
      <c r="F10" s="19"/>
    </row>
    <row r="11" spans="2:7" x14ac:dyDescent="0.25">
      <c r="B11" t="s">
        <v>144</v>
      </c>
      <c r="C11">
        <v>500</v>
      </c>
    </row>
    <row r="13" spans="2:7" x14ac:dyDescent="0.25">
      <c r="B13" s="3" t="s">
        <v>145</v>
      </c>
      <c r="C13" s="19"/>
      <c r="D13" s="19"/>
      <c r="E13" s="72"/>
      <c r="F13" s="19"/>
    </row>
    <row r="14" spans="2:7" x14ac:dyDescent="0.25">
      <c r="B14" s="69" t="s">
        <v>146</v>
      </c>
      <c r="C14" s="67" t="s">
        <v>138</v>
      </c>
      <c r="D14" s="67" t="s">
        <v>140</v>
      </c>
      <c r="E14" s="67" t="s">
        <v>139</v>
      </c>
      <c r="F14" s="67" t="s">
        <v>141</v>
      </c>
    </row>
    <row r="15" spans="2:7" x14ac:dyDescent="0.25">
      <c r="B15" s="70" t="s">
        <v>118</v>
      </c>
      <c r="C15" s="73">
        <f>InitPolicyholders</f>
        <v>500</v>
      </c>
      <c r="D15" s="73">
        <v>0</v>
      </c>
      <c r="E15" s="73">
        <v>0</v>
      </c>
      <c r="F15" s="73">
        <v>0</v>
      </c>
      <c r="G15" s="74" t="s">
        <v>6</v>
      </c>
    </row>
    <row r="16" spans="2:7" x14ac:dyDescent="0.25">
      <c r="B16" s="70" t="s">
        <v>119</v>
      </c>
      <c r="C16" s="73">
        <f>C15*$C$6+D15*$C$7</f>
        <v>440</v>
      </c>
      <c r="D16" s="73">
        <f>C15*$D$6+D15*$D$7+E15*$D$8</f>
        <v>50</v>
      </c>
      <c r="E16" s="73">
        <f>D15*$E$7+E15*$E$8</f>
        <v>0</v>
      </c>
      <c r="F16" s="73">
        <f>C15*$F$6+D15*$F$7+E15*$F$8+F15*$F$9</f>
        <v>10</v>
      </c>
      <c r="G16" s="74" t="s">
        <v>28</v>
      </c>
    </row>
    <row r="17" spans="2:7" x14ac:dyDescent="0.25">
      <c r="B17" s="70" t="s">
        <v>120</v>
      </c>
      <c r="C17" s="73">
        <f t="shared" ref="C17:C18" si="0">C16*$C$6+D16*$C$7</f>
        <v>389.7</v>
      </c>
      <c r="D17" s="73">
        <f t="shared" ref="D17:D18" si="1">C16*$D$6+D16*$D$7+E16*$D$8</f>
        <v>84</v>
      </c>
      <c r="E17" s="73">
        <f t="shared" ref="E17:E18" si="2">D16*$E$7+E16*$E$8</f>
        <v>5</v>
      </c>
      <c r="F17" s="73">
        <f t="shared" ref="F17:F18" si="3">C16*$F$6+D16*$F$7+E16*$F$8+F16*$F$9</f>
        <v>21.3</v>
      </c>
      <c r="G17" s="74" t="s">
        <v>28</v>
      </c>
    </row>
    <row r="18" spans="2:7" x14ac:dyDescent="0.25">
      <c r="B18" s="70" t="s">
        <v>121</v>
      </c>
      <c r="C18" s="73">
        <f t="shared" si="0"/>
        <v>347.13599999999997</v>
      </c>
      <c r="D18" s="73">
        <f t="shared" si="1"/>
        <v>106.41999999999999</v>
      </c>
      <c r="E18" s="73">
        <f t="shared" si="2"/>
        <v>12.65</v>
      </c>
      <c r="F18" s="73">
        <f t="shared" si="3"/>
        <v>33.793999999999997</v>
      </c>
      <c r="G18" s="74" t="s">
        <v>28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7090D-5D37-48FC-B0B8-768E3A1BE561}">
  <sheetPr>
    <tabColor theme="5" tint="0.79998168889431442"/>
  </sheetPr>
  <dimension ref="B2:G8"/>
  <sheetViews>
    <sheetView zoomScaleNormal="100" workbookViewId="0"/>
  </sheetViews>
  <sheetFormatPr defaultRowHeight="15" x14ac:dyDescent="0.25"/>
  <cols>
    <col min="2" max="2" width="40.140625" bestFit="1" customWidth="1"/>
    <col min="3" max="5" width="12.42578125" customWidth="1"/>
    <col min="6" max="6" width="14.85546875" bestFit="1" customWidth="1"/>
  </cols>
  <sheetData>
    <row r="2" spans="2:7" x14ac:dyDescent="0.25">
      <c r="B2" t="s">
        <v>149</v>
      </c>
      <c r="C2" s="4">
        <f>1000*1.05^3</f>
        <v>1157.6250000000002</v>
      </c>
    </row>
    <row r="4" spans="2:7" x14ac:dyDescent="0.25">
      <c r="B4" s="25" t="s">
        <v>122</v>
      </c>
      <c r="C4" s="11" t="str">
        <f>'4ii'!C14</f>
        <v>A</v>
      </c>
      <c r="D4" s="11" t="str">
        <f>'4ii'!D14</f>
        <v>B</v>
      </c>
      <c r="E4" s="11" t="str">
        <f>'4ii'!E14</f>
        <v>C</v>
      </c>
      <c r="F4" s="11" t="s">
        <v>141</v>
      </c>
    </row>
    <row r="5" spans="2:7" x14ac:dyDescent="0.25">
      <c r="B5" s="24" t="s">
        <v>147</v>
      </c>
      <c r="C5" s="61">
        <f>'4ii'!C18</f>
        <v>347.13599999999997</v>
      </c>
      <c r="D5" s="61">
        <f>'4ii'!D18</f>
        <v>106.41999999999999</v>
      </c>
      <c r="E5" s="61">
        <f>'4ii'!E18</f>
        <v>12.65</v>
      </c>
      <c r="F5" s="61">
        <f>'4ii'!F18</f>
        <v>33.793999999999997</v>
      </c>
      <c r="G5" s="6" t="s">
        <v>28</v>
      </c>
    </row>
    <row r="6" spans="2:7" x14ac:dyDescent="0.25">
      <c r="B6" s="24" t="s">
        <v>148</v>
      </c>
      <c r="C6" s="4">
        <f>C2</f>
        <v>1157.6250000000002</v>
      </c>
      <c r="D6" s="4">
        <f>C2</f>
        <v>1157.6250000000002</v>
      </c>
      <c r="E6" s="4">
        <f>0.75*C2</f>
        <v>868.21875000000023</v>
      </c>
      <c r="F6" s="4">
        <v>0</v>
      </c>
      <c r="G6" s="6" t="s">
        <v>6</v>
      </c>
    </row>
    <row r="8" spans="2:7" x14ac:dyDescent="0.25">
      <c r="B8" t="s">
        <v>159</v>
      </c>
      <c r="C8" s="7">
        <f>SUMPRODUCT(C5:F5,C6:F6)</f>
        <v>536030.73168750003</v>
      </c>
      <c r="D8" s="6" t="s">
        <v>28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44646-E224-4F09-8031-C6B9D542EB1C}">
  <sheetPr>
    <tabColor theme="5" tint="0.79998168889431442"/>
  </sheetPr>
  <dimension ref="B2:D2"/>
  <sheetViews>
    <sheetView workbookViewId="0"/>
  </sheetViews>
  <sheetFormatPr defaultRowHeight="15" x14ac:dyDescent="0.25"/>
  <cols>
    <col min="2" max="2" width="15.85546875" customWidth="1"/>
  </cols>
  <sheetData>
    <row r="2" spans="2:4" x14ac:dyDescent="0.25">
      <c r="B2" t="s">
        <v>150</v>
      </c>
      <c r="C2" s="75">
        <f>('4iii'!C8/(500000))^(1/3)-1</f>
        <v>2.3465548848349504E-2</v>
      </c>
      <c r="D2" s="6" t="s">
        <v>28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33435-BADB-4699-A984-A228C3D1545A}">
  <sheetPr>
    <tabColor theme="5" tint="0.79998168889431442"/>
  </sheetPr>
  <dimension ref="B2:N18"/>
  <sheetViews>
    <sheetView workbookViewId="0"/>
  </sheetViews>
  <sheetFormatPr defaultRowHeight="15" x14ac:dyDescent="0.25"/>
  <sheetData>
    <row r="2" spans="2:14" x14ac:dyDescent="0.25">
      <c r="B2" t="s">
        <v>30</v>
      </c>
    </row>
    <row r="3" spans="2:14" x14ac:dyDescent="0.25">
      <c r="B3" s="16" t="s">
        <v>151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6" t="s">
        <v>6</v>
      </c>
    </row>
    <row r="4" spans="2:14" x14ac:dyDescent="0.25">
      <c r="B4" s="16" t="s">
        <v>152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6" t="s">
        <v>6</v>
      </c>
    </row>
    <row r="5" spans="2:14" x14ac:dyDescent="0.25">
      <c r="B5" s="16" t="s">
        <v>153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6" t="s">
        <v>6</v>
      </c>
    </row>
    <row r="6" spans="2:14" x14ac:dyDescent="0.25">
      <c r="B6" s="16" t="s">
        <v>154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6" t="s">
        <v>6</v>
      </c>
    </row>
    <row r="7" spans="2:14" x14ac:dyDescent="0.25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6" t="s">
        <v>155</v>
      </c>
    </row>
    <row r="8" spans="2:14" x14ac:dyDescent="0.25"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2:14" x14ac:dyDescent="0.25"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6" t="s">
        <v>36</v>
      </c>
    </row>
    <row r="10" spans="2:14" x14ac:dyDescent="0.2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pans="2:14" x14ac:dyDescent="0.25"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spans="2:14" x14ac:dyDescent="0.25"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2:14" x14ac:dyDescent="0.25"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2:14" x14ac:dyDescent="0.25"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2:14" x14ac:dyDescent="0.25"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2:14" x14ac:dyDescent="0.25"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2:13" x14ac:dyDescent="0.25"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2:13" x14ac:dyDescent="0.25"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3</vt:i4>
      </vt:variant>
    </vt:vector>
  </HeadingPairs>
  <TitlesOfParts>
    <vt:vector size="28" baseType="lpstr">
      <vt:lpstr>B-S calculator</vt:lpstr>
      <vt:lpstr>Q1 data</vt:lpstr>
      <vt:lpstr>1i</vt:lpstr>
      <vt:lpstr>1ii</vt:lpstr>
      <vt:lpstr>1iii</vt:lpstr>
      <vt:lpstr>1iv</vt:lpstr>
      <vt:lpstr>1v</vt:lpstr>
      <vt:lpstr>Q2 data</vt:lpstr>
      <vt:lpstr>2i</vt:lpstr>
      <vt:lpstr>2ii</vt:lpstr>
      <vt:lpstr>2iii</vt:lpstr>
      <vt:lpstr>2iv</vt:lpstr>
      <vt:lpstr>2v</vt:lpstr>
      <vt:lpstr>2vi</vt:lpstr>
      <vt:lpstr>Q3 data</vt:lpstr>
      <vt:lpstr>3i</vt:lpstr>
      <vt:lpstr>3ii</vt:lpstr>
      <vt:lpstr>3iii</vt:lpstr>
      <vt:lpstr>3iv</vt:lpstr>
      <vt:lpstr>Q4 data</vt:lpstr>
      <vt:lpstr>4i</vt:lpstr>
      <vt:lpstr>4ii</vt:lpstr>
      <vt:lpstr>4iii</vt:lpstr>
      <vt:lpstr>4iv</vt:lpstr>
      <vt:lpstr>4v</vt:lpstr>
      <vt:lpstr>InitPolicyholders</vt:lpstr>
      <vt:lpstr>InterestRate</vt:lpstr>
      <vt:lpstr>StartFund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Hubbard</dc:creator>
  <cp:lastModifiedBy>Simon Hubbard</cp:lastModifiedBy>
  <dcterms:created xsi:type="dcterms:W3CDTF">2021-07-25T13:12:27Z</dcterms:created>
  <dcterms:modified xsi:type="dcterms:W3CDTF">2023-03-07T21:14:26Z</dcterms:modified>
</cp:coreProperties>
</file>